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i mshakuyt havelvathner\Ayl mshakuyt+\"/>
    </mc:Choice>
  </mc:AlternateContent>
  <bookViews>
    <workbookView xWindow="0" yWindow="0" windowWidth="20400" windowHeight="7752" firstSheet="2" activeTab="2"/>
  </bookViews>
  <sheets>
    <sheet name="Hastiqacucak" sheetId="35" state="hidden" r:id="rId1"/>
    <sheet name="Hamematakan  (2)" sheetId="37" state="hidden" r:id="rId2"/>
    <sheet name="Hastiqacucak (2)" sheetId="38" r:id="rId3"/>
  </sheets>
  <definedNames>
    <definedName name="_xlnm.Print_Area" localSheetId="1">'Hamematakan  (2)'!$A$1:$K$26</definedName>
    <definedName name="_xlnm.Print_Area" localSheetId="0">Hastiqacucak!$A$1:$E$33</definedName>
    <definedName name="_xlnm.Print_Area" localSheetId="2">'Hastiqacucak (2)'!$A$1:$E$34</definedName>
  </definedNames>
  <calcPr calcId="152511"/>
</workbook>
</file>

<file path=xl/calcChain.xml><?xml version="1.0" encoding="utf-8"?>
<calcChain xmlns="http://schemas.openxmlformats.org/spreadsheetml/2006/main">
  <c r="E25" i="38" l="1"/>
  <c r="E24" i="38"/>
  <c r="E23" i="38"/>
  <c r="E22" i="38"/>
  <c r="E21" i="38"/>
  <c r="E20" i="38"/>
  <c r="E19" i="38"/>
  <c r="E18" i="38"/>
  <c r="E17" i="38"/>
  <c r="E16" i="38"/>
  <c r="E15" i="38"/>
  <c r="E14" i="38"/>
  <c r="E13" i="38"/>
  <c r="E12" i="38"/>
  <c r="E28" i="38" s="1"/>
  <c r="C28" i="38"/>
  <c r="L8" i="37"/>
  <c r="M8" i="37"/>
  <c r="N8" i="37"/>
  <c r="O8" i="37"/>
  <c r="L9" i="37"/>
  <c r="M9" i="37"/>
  <c r="N9" i="37"/>
  <c r="O9" i="37"/>
  <c r="L10" i="37"/>
  <c r="M10" i="37"/>
  <c r="N10" i="37"/>
  <c r="O10" i="37"/>
  <c r="P10" i="37"/>
  <c r="L11" i="37"/>
  <c r="M11" i="37"/>
  <c r="N11" i="37"/>
  <c r="O11" i="37"/>
  <c r="L12" i="37"/>
  <c r="M12" i="37"/>
  <c r="N12" i="37"/>
  <c r="O12" i="37"/>
  <c r="L13" i="37"/>
  <c r="M13" i="37"/>
  <c r="N13" i="37"/>
  <c r="O13" i="37"/>
  <c r="L14" i="37"/>
  <c r="M14" i="37"/>
  <c r="N14" i="37"/>
  <c r="O14" i="37"/>
  <c r="L15" i="37"/>
  <c r="M15" i="37"/>
  <c r="N15" i="37"/>
  <c r="O15" i="37"/>
  <c r="P15" i="37"/>
  <c r="L16" i="37"/>
  <c r="M16" i="37"/>
  <c r="N16" i="37"/>
  <c r="O16" i="37"/>
  <c r="L17" i="37"/>
  <c r="M17" i="37"/>
  <c r="N17" i="37"/>
  <c r="O17" i="37"/>
  <c r="L18" i="37"/>
  <c r="M18" i="37"/>
  <c r="N18" i="37"/>
  <c r="O18" i="37"/>
  <c r="L19" i="37"/>
  <c r="M19" i="37"/>
  <c r="N19" i="37"/>
  <c r="O19" i="37"/>
  <c r="L20" i="37"/>
  <c r="M20" i="37"/>
  <c r="N20" i="37"/>
  <c r="O20" i="37"/>
  <c r="L21" i="37"/>
  <c r="M21" i="37"/>
  <c r="N21" i="37"/>
  <c r="O21" i="37"/>
  <c r="L22" i="37"/>
  <c r="M22" i="37"/>
  <c r="N22" i="37"/>
  <c r="O22" i="37"/>
  <c r="P22" i="37"/>
  <c r="L23" i="37"/>
  <c r="M23" i="37"/>
  <c r="N23" i="37"/>
  <c r="O23" i="37"/>
  <c r="P23" i="37"/>
  <c r="L24" i="37"/>
  <c r="M24" i="37"/>
  <c r="N24" i="37"/>
  <c r="O24" i="37"/>
  <c r="P24" i="37"/>
  <c r="P7" i="37"/>
  <c r="M7" i="37"/>
  <c r="N7" i="37"/>
  <c r="O7" i="37"/>
  <c r="L7" i="37"/>
  <c r="H21" i="37"/>
  <c r="H20" i="37"/>
  <c r="K20" i="37"/>
  <c r="H19" i="37"/>
  <c r="H18" i="37"/>
  <c r="H17" i="37"/>
  <c r="H16" i="37"/>
  <c r="H15" i="37"/>
  <c r="K15" i="37"/>
  <c r="H14" i="37"/>
  <c r="H13" i="37"/>
  <c r="H12" i="37"/>
  <c r="K12" i="37"/>
  <c r="H11" i="37"/>
  <c r="K11" i="37"/>
  <c r="H10" i="37"/>
  <c r="H9" i="37"/>
  <c r="H8" i="37"/>
  <c r="K8" i="37"/>
  <c r="H7" i="37"/>
  <c r="K7" i="37"/>
  <c r="E21" i="37"/>
  <c r="E20" i="37"/>
  <c r="E19" i="37"/>
  <c r="E18" i="37"/>
  <c r="E17" i="37"/>
  <c r="E16" i="37"/>
  <c r="E15" i="37"/>
  <c r="E14" i="37"/>
  <c r="E13" i="37"/>
  <c r="E12" i="37"/>
  <c r="E11" i="37"/>
  <c r="E10" i="37"/>
  <c r="E9" i="37"/>
  <c r="E8" i="37"/>
  <c r="E7" i="37"/>
  <c r="K16" i="37"/>
  <c r="F24" i="37"/>
  <c r="C24" i="37"/>
  <c r="J21" i="37"/>
  <c r="P21" i="37"/>
  <c r="I21" i="37"/>
  <c r="K21" i="37"/>
  <c r="I20" i="37"/>
  <c r="J20" i="37"/>
  <c r="P20" i="37"/>
  <c r="J19" i="37"/>
  <c r="P19" i="37"/>
  <c r="I19" i="37"/>
  <c r="K19" i="37"/>
  <c r="J18" i="37"/>
  <c r="P18" i="37"/>
  <c r="I18" i="37"/>
  <c r="J17" i="37"/>
  <c r="P17" i="37"/>
  <c r="I17" i="37"/>
  <c r="K17" i="37"/>
  <c r="J16" i="37"/>
  <c r="P16" i="37"/>
  <c r="I16" i="37"/>
  <c r="J15" i="37"/>
  <c r="I15" i="37"/>
  <c r="I14" i="37"/>
  <c r="J14" i="37"/>
  <c r="P14" i="37"/>
  <c r="I13" i="37"/>
  <c r="J13" i="37"/>
  <c r="P13" i="37"/>
  <c r="I12" i="37"/>
  <c r="J12" i="37"/>
  <c r="P12" i="37"/>
  <c r="I11" i="37"/>
  <c r="I10" i="37"/>
  <c r="J10" i="37"/>
  <c r="I9" i="37"/>
  <c r="J9" i="37"/>
  <c r="P9" i="37"/>
  <c r="I8" i="37"/>
  <c r="J8" i="37"/>
  <c r="P8" i="37"/>
  <c r="I7" i="37"/>
  <c r="J7" i="37"/>
  <c r="C29" i="35"/>
  <c r="E26" i="35"/>
  <c r="E25" i="35"/>
  <c r="E24" i="35"/>
  <c r="E23" i="35"/>
  <c r="E22" i="35"/>
  <c r="E21" i="35"/>
  <c r="E20" i="35"/>
  <c r="E19" i="35"/>
  <c r="E18" i="35"/>
  <c r="E17" i="35"/>
  <c r="E16" i="35"/>
  <c r="E15" i="35"/>
  <c r="E14" i="35"/>
  <c r="E13" i="35"/>
  <c r="E12" i="35"/>
  <c r="E29" i="35"/>
  <c r="J11" i="37"/>
  <c r="P11" i="37"/>
  <c r="K9" i="37"/>
  <c r="K13" i="37"/>
  <c r="K18" i="37"/>
  <c r="K14" i="37"/>
  <c r="E24" i="37"/>
  <c r="K10" i="37"/>
  <c r="I24" i="37"/>
  <c r="H24" i="37"/>
  <c r="K24" i="37" l="1"/>
</calcChain>
</file>

<file path=xl/sharedStrings.xml><?xml version="1.0" encoding="utf-8"?>
<sst xmlns="http://schemas.openxmlformats.org/spreadsheetml/2006/main" count="114" uniqueCount="50">
  <si>
    <t>Հաստիքների անվանումը</t>
  </si>
  <si>
    <t>հ/հ</t>
  </si>
  <si>
    <t>Երևանի քաղաքապետի</t>
  </si>
  <si>
    <t>Տարբերություն</t>
  </si>
  <si>
    <t>Տնօրեն</t>
  </si>
  <si>
    <t>Փոխտնօրեն</t>
  </si>
  <si>
    <t>Գլխավոր հաշվապահ</t>
  </si>
  <si>
    <t>Ռեժիսոր</t>
  </si>
  <si>
    <t>Հավաքարար</t>
  </si>
  <si>
    <t>Գեղարվեստական ղեկավար</t>
  </si>
  <si>
    <t>Դիրիժոր</t>
  </si>
  <si>
    <t>Ադմինիստրատոր</t>
  </si>
  <si>
    <t>Ձայնային տեխնիկ</t>
  </si>
  <si>
    <t>Նվագակցող</t>
  </si>
  <si>
    <t xml:space="preserve">Հաստիքների քանակը </t>
  </si>
  <si>
    <t>Հաստիքի պաշտոնային դրույքաչափը</t>
  </si>
  <si>
    <t>ՀԱՍՏԻՔԱՑՈՒՑԱԿԸ ԵՎ ՊԱՇՏՈՆԱՅԻՆ ԴՐՈՒՅՔԱՉԱՓԵՐԸ</t>
  </si>
  <si>
    <t>Գործող</t>
  </si>
  <si>
    <t>Առաջարկվող</t>
  </si>
  <si>
    <t>Կադրերի գծով տեսուչ, գանձապահ</t>
  </si>
  <si>
    <t>Դասատու*</t>
  </si>
  <si>
    <t>դրամ</t>
  </si>
  <si>
    <t>ՀԱՄԵՄԱՏԱԿԱՆ ՏԵՂԵԿԱՆՔ</t>
  </si>
  <si>
    <t>ԸՆԴԱՄԵՆԸ</t>
  </si>
  <si>
    <t>ՏՆՕՐԵՆ՝</t>
  </si>
  <si>
    <t>ԳԼԽԱՎՈՐ ՀԱՇՎԱՊԱՀ՝</t>
  </si>
  <si>
    <t>Մ.ՃԱՐՏԱՐՅԱՆ</t>
  </si>
  <si>
    <t>Համակարգչի օպերատոր</t>
  </si>
  <si>
    <t xml:space="preserve"> «ՅՈւ. ԲԱԽՇՅԱՆԻ ԱՆՎԱՆ ՄԱՆԿԱԿԱՆ ՖԻԼՀԱՐՄՈՆԻԱ» 
ՀԱՄԱՅՆՔԱՅԻՆ ՈՉ ԱՌԵՎՏՐԱԿԱՆ ԿԱԶՄԱԿԵՐՊՈՒԹՅԱՆ</t>
  </si>
  <si>
    <t>Կ.Տ</t>
  </si>
  <si>
    <t>Բանվոր</t>
  </si>
  <si>
    <t>Ընդամենը
ամսական
աշխատավարձը</t>
  </si>
  <si>
    <t>* ամսական աշխատավարձը սահմանվում է մատուցված վճարովի ծառայության փաստացի մուտքերի մինչև 60%-ի չափով։</t>
  </si>
  <si>
    <t>ՀԱՍՏԻՔԱՑՈՒՑԱԿԻ ԵՎ ՊԱՇՏՈՆԱՅԻՆ ԴՐՈՒՅՔԱՉԱՓԵՐԻ</t>
  </si>
  <si>
    <t>N ------------ - Ա որոշման</t>
  </si>
  <si>
    <t>Ա.ՆԱԼԲԱՆԴՅԱՆ</t>
  </si>
  <si>
    <t>«------» -------------- 2019թ.</t>
  </si>
  <si>
    <t>ԵՐԵՎԱՆԻ ՔԱՂԱՔԱՊԵՏԱՐԱՆԻ
ԱՇԽԱՏԱԿԱԶՄԻ ՔԱՐՏՈՒՂԱՐ՝</t>
  </si>
  <si>
    <t>Վ. ԽԱՉԱՏՐՅԱՆ</t>
  </si>
  <si>
    <t xml:space="preserve">Հավելված 15 </t>
  </si>
  <si>
    <t>Հնչյունային ռեժիսոր*</t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</si>
  <si>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</si>
  <si>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</si>
  <si>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</si>
  <si>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</si>
  <si>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r>
      <t xml:space="preserve">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</si>
  <si>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Հաստատված է </t>
  </si>
  <si>
    <t>_____. _____. 2023թ.</t>
  </si>
  <si>
    <t>հ. __________- Ա որոշմամբ</t>
  </si>
  <si>
    <t>Հավելված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</si>
</sst>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7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i/>
      <sz val="11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6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1" fillId="0" borderId="0"/>
    <xf numFmtId="0" fontId="3" fillId="0" borderId="0"/>
    <xf numFmtId="0" fontId="1" fillId="0" borderId="0"/>
    <xf numFmtId="0" fontId="2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04">
    <xf numFmtId="0" fontId="0" fillId="0" borderId="0" xfId="0"/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1" fillId="0" borderId="0" xfId="27" applyFont="1" applyFill="1" applyAlignment="1">
      <alignment horizontal="right" vertical="center"/>
    </xf>
    <xf numFmtId="0" fontId="34" fillId="0" borderId="0" xfId="27" applyFont="1" applyFill="1" applyAlignment="1">
      <alignment horizontal="right" vertical="center"/>
    </xf>
    <xf numFmtId="0" fontId="31" fillId="0" borderId="0" xfId="27" applyFont="1" applyFill="1" applyBorder="1" applyAlignment="1">
      <alignment horizontal="center" vertical="center"/>
    </xf>
    <xf numFmtId="0" fontId="23" fillId="0" borderId="0" xfId="24" applyFont="1" applyFill="1" applyAlignment="1">
      <alignment horizontal="center" vertical="center"/>
    </xf>
    <xf numFmtId="0" fontId="24" fillId="0" borderId="0" xfId="26" applyFont="1" applyFill="1" applyAlignment="1">
      <alignment vertical="center"/>
    </xf>
    <xf numFmtId="0" fontId="23" fillId="0" borderId="0" xfId="24" applyFont="1" applyFill="1" applyAlignment="1">
      <alignment horizontal="right" vertical="center"/>
    </xf>
    <xf numFmtId="0" fontId="26" fillId="0" borderId="0" xfId="24" applyFont="1" applyFill="1" applyBorder="1" applyAlignment="1">
      <alignment horizontal="center" vertical="center" wrapText="1"/>
    </xf>
    <xf numFmtId="0" fontId="28" fillId="0" borderId="0" xfId="24" applyFont="1" applyFill="1" applyBorder="1" applyAlignment="1">
      <alignment horizontal="left" vertical="center" wrapText="1"/>
    </xf>
    <xf numFmtId="0" fontId="23" fillId="0" borderId="0" xfId="24" applyFont="1" applyFill="1" applyAlignment="1">
      <alignment vertical="center"/>
    </xf>
    <xf numFmtId="0" fontId="29" fillId="0" borderId="0" xfId="24" applyFont="1" applyFill="1" applyAlignment="1">
      <alignment vertical="center"/>
    </xf>
    <xf numFmtId="0" fontId="30" fillId="0" borderId="0" xfId="24" applyFont="1" applyFill="1" applyAlignment="1">
      <alignment horizontal="right" vertical="center"/>
    </xf>
    <xf numFmtId="0" fontId="26" fillId="0" borderId="10" xfId="24" applyFont="1" applyFill="1" applyBorder="1" applyAlignment="1">
      <alignment horizontal="center" vertical="center"/>
    </xf>
    <xf numFmtId="0" fontId="26" fillId="0" borderId="10" xfId="24" applyFont="1" applyFill="1" applyBorder="1" applyAlignment="1">
      <alignment horizontal="center" vertical="center" wrapText="1"/>
    </xf>
    <xf numFmtId="0" fontId="26" fillId="0" borderId="10" xfId="19" applyFont="1" applyFill="1" applyBorder="1" applyAlignment="1">
      <alignment horizontal="center" vertical="center" wrapText="1"/>
    </xf>
    <xf numFmtId="0" fontId="26" fillId="0" borderId="0" xfId="24" applyFont="1" applyFill="1" applyAlignment="1">
      <alignment horizontal="center" vertical="center"/>
    </xf>
    <xf numFmtId="0" fontId="26" fillId="0" borderId="0" xfId="24" applyFont="1" applyFill="1" applyAlignment="1">
      <alignment vertical="center"/>
    </xf>
    <xf numFmtId="0" fontId="31" fillId="0" borderId="10" xfId="24" applyFont="1" applyFill="1" applyBorder="1" applyAlignment="1">
      <alignment horizontal="center" vertical="center" wrapText="1"/>
    </xf>
    <xf numFmtId="0" fontId="31" fillId="0" borderId="10" xfId="24" applyFont="1" applyFill="1" applyBorder="1" applyAlignment="1">
      <alignment vertical="center" wrapText="1"/>
    </xf>
    <xf numFmtId="0" fontId="31" fillId="0" borderId="10" xfId="24" applyNumberFormat="1" applyFont="1" applyFill="1" applyBorder="1" applyAlignment="1">
      <alignment horizontal="center" vertical="center" wrapText="1"/>
    </xf>
    <xf numFmtId="1" fontId="31" fillId="0" borderId="10" xfId="24" applyNumberFormat="1" applyFont="1" applyFill="1" applyBorder="1" applyAlignment="1">
      <alignment horizontal="center" vertical="center" wrapText="1"/>
    </xf>
    <xf numFmtId="0" fontId="23" fillId="0" borderId="10" xfId="24" applyFont="1" applyFill="1" applyBorder="1" applyAlignment="1">
      <alignment horizontal="center" vertical="center" wrapText="1"/>
    </xf>
    <xf numFmtId="0" fontId="27" fillId="0" borderId="10" xfId="24" applyFont="1" applyFill="1" applyBorder="1" applyAlignment="1">
      <alignment vertical="center" wrapText="1"/>
    </xf>
    <xf numFmtId="1" fontId="25" fillId="0" borderId="10" xfId="24" applyNumberFormat="1" applyFont="1" applyFill="1" applyBorder="1" applyAlignment="1">
      <alignment horizontal="center" vertical="center" wrapText="1"/>
    </xf>
    <xf numFmtId="0" fontId="25" fillId="0" borderId="10" xfId="24" applyNumberFormat="1" applyFont="1" applyFill="1" applyBorder="1" applyAlignment="1">
      <alignment horizontal="center" vertical="center" wrapText="1"/>
    </xf>
    <xf numFmtId="3" fontId="31" fillId="0" borderId="0" xfId="24" applyNumberFormat="1" applyFont="1" applyFill="1" applyAlignment="1">
      <alignment vertical="center"/>
    </xf>
    <xf numFmtId="1" fontId="32" fillId="0" borderId="0" xfId="25" applyNumberFormat="1" applyFont="1" applyFill="1" applyBorder="1" applyAlignment="1">
      <alignment horizontal="center" vertical="center" wrapText="1"/>
    </xf>
    <xf numFmtId="2" fontId="33" fillId="0" borderId="0" xfId="25" applyNumberFormat="1" applyFont="1" applyFill="1" applyBorder="1" applyAlignment="1">
      <alignment horizontal="left" vertical="center" wrapText="1"/>
    </xf>
    <xf numFmtId="0" fontId="25" fillId="0" borderId="0" xfId="24" applyNumberFormat="1" applyFont="1" applyFill="1" applyBorder="1" applyAlignment="1">
      <alignment horizontal="center" vertical="center" wrapText="1"/>
    </xf>
    <xf numFmtId="0" fontId="31" fillId="0" borderId="0" xfId="24" applyFont="1" applyFill="1" applyAlignment="1">
      <alignment horizontal="center" vertical="center"/>
    </xf>
    <xf numFmtId="1" fontId="31" fillId="0" borderId="0" xfId="24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wrapText="1"/>
    </xf>
    <xf numFmtId="0" fontId="26" fillId="0" borderId="0" xfId="24" applyFont="1" applyFill="1" applyAlignment="1" applyProtection="1">
      <alignment vertical="center"/>
      <protection locked="0" hidden="1"/>
    </xf>
    <xf numFmtId="0" fontId="27" fillId="0" borderId="0" xfId="24" applyFont="1" applyFill="1" applyBorder="1" applyAlignment="1" applyProtection="1">
      <alignment horizontal="left" vertical="center"/>
      <protection locked="0" hidden="1"/>
    </xf>
    <xf numFmtId="0" fontId="27" fillId="0" borderId="0" xfId="24" applyFont="1" applyFill="1" applyBorder="1" applyAlignment="1" applyProtection="1">
      <alignment vertical="center"/>
      <protection locked="0" hidden="1"/>
    </xf>
    <xf numFmtId="0" fontId="25" fillId="0" borderId="0" xfId="24" applyFont="1" applyFill="1" applyAlignment="1">
      <alignment horizontal="center" vertical="center"/>
    </xf>
    <xf numFmtId="0" fontId="30" fillId="0" borderId="0" xfId="24" applyFont="1" applyFill="1" applyAlignment="1" applyProtection="1">
      <alignment horizontal="right" vertical="center"/>
      <protection locked="0" hidden="1"/>
    </xf>
    <xf numFmtId="0" fontId="23" fillId="0" borderId="0" xfId="24" applyFont="1" applyFill="1" applyAlignment="1" applyProtection="1">
      <alignment horizontal="center" vertical="center"/>
      <protection locked="0" hidden="1"/>
    </xf>
    <xf numFmtId="0" fontId="25" fillId="0" borderId="0" xfId="24" applyFont="1" applyFill="1" applyAlignment="1" applyProtection="1">
      <alignment vertical="center"/>
      <protection locked="0" hidden="1"/>
    </xf>
    <xf numFmtId="3" fontId="31" fillId="0" borderId="10" xfId="24" applyNumberFormat="1" applyFont="1" applyFill="1" applyBorder="1" applyAlignment="1">
      <alignment horizontal="center" vertical="center" wrapText="1"/>
    </xf>
    <xf numFmtId="3" fontId="25" fillId="0" borderId="10" xfId="24" applyNumberFormat="1" applyFont="1" applyFill="1" applyBorder="1" applyAlignment="1">
      <alignment horizontal="center" vertical="center" wrapText="1"/>
    </xf>
    <xf numFmtId="164" fontId="31" fillId="0" borderId="0" xfId="24" applyNumberFormat="1" applyFont="1" applyFill="1" applyAlignment="1">
      <alignment horizontal="center" vertical="center"/>
    </xf>
    <xf numFmtId="1" fontId="31" fillId="0" borderId="10" xfId="24" applyNumberFormat="1" applyFont="1" applyFill="1" applyBorder="1" applyAlignment="1">
      <alignment horizontal="center" vertical="center"/>
    </xf>
    <xf numFmtId="2" fontId="31" fillId="0" borderId="0" xfId="25" applyNumberFormat="1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24" applyFont="1" applyFill="1" applyAlignment="1">
      <alignment vertical="center"/>
    </xf>
    <xf numFmtId="0" fontId="25" fillId="0" borderId="0" xfId="24" applyFont="1" applyFill="1" applyBorder="1" applyAlignment="1">
      <alignment horizontal="center" vertical="center" wrapText="1"/>
    </xf>
    <xf numFmtId="0" fontId="31" fillId="0" borderId="0" xfId="24" applyFont="1" applyFill="1" applyAlignment="1">
      <alignment horizontal="right" vertical="center"/>
    </xf>
    <xf numFmtId="0" fontId="31" fillId="0" borderId="10" xfId="19" applyFont="1" applyFill="1" applyBorder="1" applyAlignment="1">
      <alignment horizontal="center" vertical="center" wrapText="1"/>
    </xf>
    <xf numFmtId="0" fontId="25" fillId="0" borderId="10" xfId="24" applyFont="1" applyFill="1" applyBorder="1" applyAlignment="1">
      <alignment vertical="center" wrapText="1"/>
    </xf>
    <xf numFmtId="1" fontId="31" fillId="0" borderId="0" xfId="25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5" fillId="0" borderId="0" xfId="24" applyFont="1" applyFill="1" applyBorder="1" applyAlignment="1" applyProtection="1">
      <alignment horizontal="left" vertical="center"/>
      <protection locked="0" hidden="1"/>
    </xf>
    <xf numFmtId="0" fontId="25" fillId="0" borderId="0" xfId="24" applyFont="1" applyFill="1" applyBorder="1" applyAlignment="1" applyProtection="1">
      <alignment vertical="center"/>
      <protection locked="0" hidden="1"/>
    </xf>
    <xf numFmtId="0" fontId="31" fillId="0" borderId="0" xfId="24" applyFont="1" applyFill="1" applyAlignment="1" applyProtection="1">
      <alignment horizontal="right" vertical="center"/>
      <protection locked="0" hidden="1"/>
    </xf>
    <xf numFmtId="0" fontId="31" fillId="0" borderId="0" xfId="24" applyFont="1" applyFill="1" applyAlignment="1" applyProtection="1">
      <alignment horizontal="center" vertical="center"/>
      <protection locked="0" hidden="1"/>
    </xf>
    <xf numFmtId="0" fontId="25" fillId="0" borderId="0" xfId="24" applyFont="1" applyFill="1" applyAlignment="1">
      <alignment vertical="center"/>
    </xf>
    <xf numFmtId="2" fontId="31" fillId="0" borderId="10" xfId="24" applyNumberFormat="1" applyFont="1" applyFill="1" applyBorder="1" applyAlignment="1">
      <alignment horizontal="center" vertical="center" wrapText="1"/>
    </xf>
    <xf numFmtId="2" fontId="25" fillId="0" borderId="10" xfId="24" applyNumberFormat="1" applyFont="1" applyFill="1" applyBorder="1" applyAlignment="1">
      <alignment horizontal="center" vertical="center" wrapText="1"/>
    </xf>
    <xf numFmtId="3" fontId="31" fillId="0" borderId="10" xfId="24" applyNumberFormat="1" applyFont="1" applyFill="1" applyBorder="1" applyAlignment="1">
      <alignment horizontal="center" vertical="center"/>
    </xf>
    <xf numFmtId="0" fontId="31" fillId="24" borderId="0" xfId="23" applyFont="1" applyFill="1" applyAlignment="1">
      <alignment horizontal="center" vertical="center"/>
    </xf>
    <xf numFmtId="165" fontId="31" fillId="24" borderId="0" xfId="23" applyNumberFormat="1" applyFont="1" applyFill="1" applyAlignment="1">
      <alignment horizontal="center" vertical="center"/>
    </xf>
    <xf numFmtId="4" fontId="25" fillId="0" borderId="10" xfId="24" applyNumberFormat="1" applyFont="1" applyFill="1" applyBorder="1" applyAlignment="1">
      <alignment horizontal="center" vertical="center" wrapText="1"/>
    </xf>
    <xf numFmtId="164" fontId="23" fillId="0" borderId="0" xfId="0" applyNumberFormat="1" applyFont="1" applyFill="1" applyAlignment="1">
      <alignment horizontal="center" vertical="center"/>
    </xf>
    <xf numFmtId="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31" fillId="0" borderId="0" xfId="23" applyFont="1" applyAlignment="1">
      <alignment horizontal="center" vertical="center"/>
    </xf>
    <xf numFmtId="0" fontId="25" fillId="0" borderId="0" xfId="23" applyFont="1" applyFill="1" applyAlignment="1">
      <alignment horizontal="left" vertical="center" wrapText="1"/>
    </xf>
    <xf numFmtId="0" fontId="31" fillId="0" borderId="0" xfId="23" applyFont="1" applyAlignment="1">
      <alignment horizontal="left" vertical="center"/>
    </xf>
    <xf numFmtId="0" fontId="25" fillId="0" borderId="0" xfId="23" applyFont="1" applyFill="1" applyAlignment="1">
      <alignment horizontal="left" vertical="center"/>
    </xf>
    <xf numFmtId="0" fontId="31" fillId="0" borderId="0" xfId="0" applyFont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horizontal="left" vertical="center"/>
      <protection hidden="1"/>
    </xf>
    <xf numFmtId="0" fontId="36" fillId="0" borderId="11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0" fontId="25" fillId="0" borderId="0" xfId="26" applyFont="1" applyFill="1" applyAlignment="1">
      <alignment horizontal="right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10" xfId="24" applyFont="1" applyFill="1" applyBorder="1" applyAlignment="1">
      <alignment horizontal="center" vertical="center" wrapText="1"/>
    </xf>
    <xf numFmtId="0" fontId="25" fillId="0" borderId="0" xfId="26" applyFont="1" applyFill="1" applyAlignment="1">
      <alignment horizontal="center" vertical="center" wrapText="1"/>
    </xf>
    <xf numFmtId="0" fontId="25" fillId="0" borderId="0" xfId="24" applyFont="1" applyFill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7" fillId="0" borderId="0" xfId="24" applyFont="1" applyFill="1" applyBorder="1" applyAlignment="1" applyProtection="1">
      <alignment horizontal="center" vertical="center"/>
      <protection locked="0" hidden="1"/>
    </xf>
    <xf numFmtId="0" fontId="25" fillId="0" borderId="0" xfId="24" applyFont="1" applyFill="1" applyBorder="1" applyAlignment="1" applyProtection="1">
      <alignment horizontal="center" vertical="center"/>
      <protection locked="0" hidden="1"/>
    </xf>
    <xf numFmtId="0" fontId="25" fillId="0" borderId="0" xfId="0" applyFont="1" applyFill="1" applyAlignment="1">
      <alignment horizontal="center" vertical="center"/>
    </xf>
    <xf numFmtId="0" fontId="31" fillId="0" borderId="10" xfId="24" applyFont="1" applyFill="1" applyBorder="1" applyAlignment="1">
      <alignment horizontal="center" vertical="center"/>
    </xf>
    <xf numFmtId="0" fontId="31" fillId="0" borderId="10" xfId="24" applyFont="1" applyFill="1" applyBorder="1" applyAlignment="1">
      <alignment horizontal="center" vertical="center" wrapText="1"/>
    </xf>
    <xf numFmtId="0" fontId="25" fillId="0" borderId="10" xfId="24" applyFont="1" applyFill="1" applyBorder="1" applyAlignment="1">
      <alignment horizontal="center" vertical="center"/>
    </xf>
    <xf numFmtId="0" fontId="25" fillId="0" borderId="10" xfId="22" applyFont="1" applyFill="1" applyBorder="1" applyAlignment="1">
      <alignment horizontal="center" vertical="center" wrapText="1"/>
    </xf>
    <xf numFmtId="0" fontId="25" fillId="0" borderId="10" xfId="20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31" fillId="0" borderId="0" xfId="26" applyFont="1" applyFill="1" applyAlignment="1">
      <alignment horizontal="right" vertical="center"/>
    </xf>
    <xf numFmtId="0" fontId="25" fillId="0" borderId="0" xfId="23" applyFont="1" applyFill="1" applyAlignment="1">
      <alignment horizontal="right" vertical="center"/>
    </xf>
  </cellXfs>
  <cellStyles count="5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20"/>
    <cellStyle name="Normal 2_Baxshyan" xfId="21"/>
    <cellStyle name="Normal 3" xfId="22"/>
    <cellStyle name="Normal 6" xfId="23"/>
    <cellStyle name="Normal_Hastikacucak-2012tiv21.01.2012" xfId="24"/>
    <cellStyle name="Normal_HASTIQACUCAK 2009" xfId="25"/>
    <cellStyle name="Normal_Sheet1" xfId="26"/>
    <cellStyle name="Normal_Sheet1 2" xfId="27"/>
    <cellStyle name="Акцент1" xfId="28"/>
    <cellStyle name="Акцент2" xfId="29"/>
    <cellStyle name="Акцент3" xfId="30"/>
    <cellStyle name="Акцент4" xfId="31"/>
    <cellStyle name="Акцент5" xfId="32"/>
    <cellStyle name="Акцент6" xfId="33"/>
    <cellStyle name="Ввод " xfId="34"/>
    <cellStyle name="Вывод" xfId="35"/>
    <cellStyle name="Вычисление" xfId="36"/>
    <cellStyle name="Заголовок 1" xfId="37"/>
    <cellStyle name="Заголовок 2" xfId="38"/>
    <cellStyle name="Заголовок 3" xfId="39"/>
    <cellStyle name="Заголовок 4" xfId="40"/>
    <cellStyle name="Итог" xfId="41"/>
    <cellStyle name="Контрольная ячейка" xfId="42"/>
    <cellStyle name="Название" xfId="43"/>
    <cellStyle name="Нейтральный" xfId="44"/>
    <cellStyle name="Плохой" xfId="45"/>
    <cellStyle name="Пояснение" xfId="46"/>
    <cellStyle name="Примечание" xfId="47"/>
    <cellStyle name="Связанная ячейка" xfId="48"/>
    <cellStyle name="Текст предупреждения" xfId="49"/>
    <cellStyle name="Хороший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A16" zoomScaleNormal="100" zoomScaleSheetLayoutView="100" workbookViewId="0">
      <selection activeCell="F26" sqref="F26:L33"/>
    </sheetView>
  </sheetViews>
  <sheetFormatPr defaultColWidth="9.109375" defaultRowHeight="15"/>
  <cols>
    <col min="1" max="1" width="5" style="11" customWidth="1"/>
    <col min="2" max="2" width="42.33203125" style="11" customWidth="1"/>
    <col min="3" max="3" width="14" style="11" customWidth="1"/>
    <col min="4" max="4" width="17.88671875" style="11" customWidth="1"/>
    <col min="5" max="5" width="21.33203125" style="11" customWidth="1"/>
    <col min="6" max="6" width="9.109375" style="6"/>
    <col min="7" max="7" width="11.44140625" style="11" bestFit="1" customWidth="1"/>
    <col min="8" max="8" width="9.109375" style="6"/>
    <col min="9" max="16384" width="9.109375" style="11"/>
  </cols>
  <sheetData>
    <row r="1" spans="1:8" s="1" customFormat="1" ht="17.399999999999999">
      <c r="B1" s="2"/>
      <c r="C1" s="2"/>
      <c r="E1" s="3" t="s">
        <v>39</v>
      </c>
      <c r="F1" s="3"/>
      <c r="H1" s="5"/>
    </row>
    <row r="2" spans="1:8" s="1" customFormat="1" ht="17.399999999999999">
      <c r="B2" s="2"/>
      <c r="C2" s="2"/>
      <c r="E2" s="3" t="s">
        <v>2</v>
      </c>
      <c r="F2" s="3"/>
      <c r="H2" s="5"/>
    </row>
    <row r="3" spans="1:8" s="1" customFormat="1" ht="24" customHeight="1">
      <c r="B3" s="2"/>
      <c r="C3" s="2"/>
      <c r="E3" s="3" t="s">
        <v>36</v>
      </c>
      <c r="F3" s="4"/>
      <c r="H3" s="5"/>
    </row>
    <row r="4" spans="1:8" s="1" customFormat="1" ht="22.5" customHeight="1">
      <c r="B4" s="2"/>
      <c r="C4" s="2"/>
      <c r="E4" s="3" t="s">
        <v>34</v>
      </c>
      <c r="F4" s="3"/>
      <c r="H4" s="5"/>
    </row>
    <row r="5" spans="1:8" s="1" customFormat="1" ht="22.5" customHeight="1">
      <c r="B5" s="2"/>
      <c r="C5" s="2"/>
      <c r="E5" s="3"/>
      <c r="F5" s="3"/>
      <c r="H5" s="5"/>
    </row>
    <row r="6" spans="1:8" ht="21.75" customHeight="1">
      <c r="A6" s="6"/>
      <c r="B6" s="7"/>
      <c r="C6" s="7"/>
      <c r="D6" s="8"/>
      <c r="E6" s="8"/>
    </row>
    <row r="7" spans="1:8" ht="33.75" customHeight="1">
      <c r="A7" s="89" t="s">
        <v>28</v>
      </c>
      <c r="B7" s="89"/>
      <c r="C7" s="89"/>
      <c r="D7" s="89"/>
      <c r="E7" s="89"/>
    </row>
    <row r="8" spans="1:8" s="6" customFormat="1" ht="28.5" customHeight="1">
      <c r="A8" s="9"/>
      <c r="B8" s="10"/>
      <c r="C8" s="10"/>
      <c r="D8" s="10"/>
      <c r="E8" s="10"/>
      <c r="G8" s="11"/>
    </row>
    <row r="9" spans="1:8" s="6" customFormat="1" ht="15.75" customHeight="1">
      <c r="A9" s="9"/>
      <c r="B9" s="90" t="s">
        <v>16</v>
      </c>
      <c r="C9" s="90"/>
      <c r="D9" s="90"/>
      <c r="E9" s="90"/>
      <c r="G9" s="11"/>
    </row>
    <row r="10" spans="1:8" s="6" customFormat="1" ht="18" customHeight="1">
      <c r="A10" s="11"/>
      <c r="B10" s="12"/>
      <c r="C10" s="12"/>
      <c r="D10" s="12"/>
      <c r="E10" s="13" t="s">
        <v>21</v>
      </c>
      <c r="G10" s="11"/>
    </row>
    <row r="11" spans="1:8" s="17" customFormat="1" ht="59.25" customHeight="1">
      <c r="A11" s="14" t="s">
        <v>1</v>
      </c>
      <c r="B11" s="15" t="s">
        <v>0</v>
      </c>
      <c r="C11" s="15" t="s">
        <v>14</v>
      </c>
      <c r="D11" s="15" t="s">
        <v>15</v>
      </c>
      <c r="E11" s="16" t="s">
        <v>31</v>
      </c>
      <c r="G11" s="18"/>
    </row>
    <row r="12" spans="1:8" s="6" customFormat="1" ht="21.75" customHeight="1">
      <c r="A12" s="19">
        <v>1</v>
      </c>
      <c r="B12" s="20" t="s">
        <v>4</v>
      </c>
      <c r="C12" s="21">
        <v>1</v>
      </c>
      <c r="D12" s="44">
        <v>175000</v>
      </c>
      <c r="E12" s="22">
        <f>C12*D12</f>
        <v>175000</v>
      </c>
      <c r="G12" s="11"/>
    </row>
    <row r="13" spans="1:8" s="6" customFormat="1" ht="21.75" customHeight="1">
      <c r="A13" s="19">
        <v>2</v>
      </c>
      <c r="B13" s="20" t="s">
        <v>5</v>
      </c>
      <c r="C13" s="21">
        <v>1</v>
      </c>
      <c r="D13" s="44">
        <v>150000</v>
      </c>
      <c r="E13" s="22">
        <f>C13*D13</f>
        <v>150000</v>
      </c>
      <c r="G13" s="11"/>
    </row>
    <row r="14" spans="1:8" s="6" customFormat="1" ht="21.75" customHeight="1">
      <c r="A14" s="19">
        <v>3</v>
      </c>
      <c r="B14" s="20" t="s">
        <v>6</v>
      </c>
      <c r="C14" s="21">
        <v>1</v>
      </c>
      <c r="D14" s="44">
        <v>150000</v>
      </c>
      <c r="E14" s="22">
        <f>C14*D14</f>
        <v>150000</v>
      </c>
      <c r="G14" s="11"/>
    </row>
    <row r="15" spans="1:8" ht="21.75" customHeight="1">
      <c r="A15" s="19">
        <v>4</v>
      </c>
      <c r="B15" s="20" t="s">
        <v>27</v>
      </c>
      <c r="C15" s="21">
        <v>1</v>
      </c>
      <c r="D15" s="44">
        <v>108687.5</v>
      </c>
      <c r="E15" s="22">
        <f t="shared" ref="E15:E26" si="0">C15*D15</f>
        <v>108687.5</v>
      </c>
    </row>
    <row r="16" spans="1:8" ht="22.5" customHeight="1">
      <c r="A16" s="19">
        <v>5</v>
      </c>
      <c r="B16" s="20" t="s">
        <v>11</v>
      </c>
      <c r="C16" s="21">
        <v>1</v>
      </c>
      <c r="D16" s="44">
        <v>108687.5</v>
      </c>
      <c r="E16" s="22">
        <f>C16*D16</f>
        <v>108687.5</v>
      </c>
    </row>
    <row r="17" spans="1:8" ht="22.5" customHeight="1">
      <c r="A17" s="19">
        <v>6</v>
      </c>
      <c r="B17" s="20" t="s">
        <v>11</v>
      </c>
      <c r="C17" s="21">
        <v>2</v>
      </c>
      <c r="D17" s="44">
        <v>101215</v>
      </c>
      <c r="E17" s="22">
        <f>C17*D17</f>
        <v>202430</v>
      </c>
    </row>
    <row r="18" spans="1:8" ht="21.75" customHeight="1">
      <c r="A18" s="19">
        <v>7</v>
      </c>
      <c r="B18" s="20" t="s">
        <v>19</v>
      </c>
      <c r="C18" s="21">
        <v>1</v>
      </c>
      <c r="D18" s="44">
        <v>101215</v>
      </c>
      <c r="E18" s="22">
        <f>C18*D18</f>
        <v>101215</v>
      </c>
    </row>
    <row r="19" spans="1:8" ht="22.5" customHeight="1">
      <c r="A19" s="19">
        <v>8</v>
      </c>
      <c r="B19" s="20" t="s">
        <v>9</v>
      </c>
      <c r="C19" s="21">
        <v>1</v>
      </c>
      <c r="D19" s="44">
        <v>97380</v>
      </c>
      <c r="E19" s="22">
        <f t="shared" si="0"/>
        <v>97380</v>
      </c>
    </row>
    <row r="20" spans="1:8" ht="22.5" customHeight="1">
      <c r="A20" s="19">
        <v>9</v>
      </c>
      <c r="B20" s="20" t="s">
        <v>9</v>
      </c>
      <c r="C20" s="21">
        <v>4</v>
      </c>
      <c r="D20" s="44">
        <v>92618</v>
      </c>
      <c r="E20" s="22">
        <f t="shared" si="0"/>
        <v>370472</v>
      </c>
    </row>
    <row r="21" spans="1:8" ht="21.75" customHeight="1">
      <c r="A21" s="19">
        <v>10</v>
      </c>
      <c r="B21" s="20" t="s">
        <v>7</v>
      </c>
      <c r="C21" s="21">
        <v>1</v>
      </c>
      <c r="D21" s="44">
        <v>92618</v>
      </c>
      <c r="E21" s="22">
        <f>C21*D21</f>
        <v>92618</v>
      </c>
    </row>
    <row r="22" spans="1:8" ht="22.5" customHeight="1">
      <c r="A22" s="19">
        <v>11</v>
      </c>
      <c r="B22" s="20" t="s">
        <v>10</v>
      </c>
      <c r="C22" s="21">
        <v>3</v>
      </c>
      <c r="D22" s="44">
        <v>92618</v>
      </c>
      <c r="E22" s="22">
        <f t="shared" si="0"/>
        <v>277854</v>
      </c>
    </row>
    <row r="23" spans="1:8" ht="24" customHeight="1">
      <c r="A23" s="19">
        <v>12</v>
      </c>
      <c r="B23" s="20" t="s">
        <v>12</v>
      </c>
      <c r="C23" s="21">
        <v>1</v>
      </c>
      <c r="D23" s="44">
        <v>92618</v>
      </c>
      <c r="E23" s="22">
        <f t="shared" si="0"/>
        <v>92618</v>
      </c>
    </row>
    <row r="24" spans="1:8" ht="21.75" customHeight="1">
      <c r="A24" s="19">
        <v>13</v>
      </c>
      <c r="B24" s="20" t="s">
        <v>13</v>
      </c>
      <c r="C24" s="21">
        <v>1</v>
      </c>
      <c r="D24" s="44">
        <v>92618</v>
      </c>
      <c r="E24" s="22">
        <f t="shared" si="0"/>
        <v>92618</v>
      </c>
    </row>
    <row r="25" spans="1:8" ht="21.75" customHeight="1">
      <c r="A25" s="19">
        <v>14</v>
      </c>
      <c r="B25" s="20" t="s">
        <v>30</v>
      </c>
      <c r="C25" s="21">
        <v>1</v>
      </c>
      <c r="D25" s="44">
        <v>97380</v>
      </c>
      <c r="E25" s="22">
        <f t="shared" si="0"/>
        <v>97380</v>
      </c>
    </row>
    <row r="26" spans="1:8" ht="21.75" customHeight="1">
      <c r="A26" s="19">
        <v>15</v>
      </c>
      <c r="B26" s="20" t="s">
        <v>8</v>
      </c>
      <c r="C26" s="21">
        <v>1</v>
      </c>
      <c r="D26" s="44">
        <v>92618</v>
      </c>
      <c r="E26" s="22">
        <f t="shared" si="0"/>
        <v>92618</v>
      </c>
    </row>
    <row r="27" spans="1:8" ht="22.5" customHeight="1">
      <c r="A27" s="19">
        <v>16</v>
      </c>
      <c r="B27" s="20" t="s">
        <v>20</v>
      </c>
      <c r="C27" s="41"/>
      <c r="D27" s="22"/>
      <c r="E27" s="22"/>
    </row>
    <row r="28" spans="1:8" ht="25.5" customHeight="1">
      <c r="A28" s="19">
        <v>17</v>
      </c>
      <c r="B28" s="20" t="s">
        <v>40</v>
      </c>
      <c r="C28" s="41"/>
      <c r="D28" s="22"/>
      <c r="E28" s="22"/>
    </row>
    <row r="29" spans="1:8" ht="27.75" customHeight="1">
      <c r="A29" s="23"/>
      <c r="B29" s="24" t="s">
        <v>23</v>
      </c>
      <c r="C29" s="42">
        <f>SUM(C12:C28)</f>
        <v>21</v>
      </c>
      <c r="D29" s="25"/>
      <c r="E29" s="25">
        <f>SUM(E12:E28)</f>
        <v>2209578</v>
      </c>
      <c r="G29" s="27"/>
      <c r="H29" s="43"/>
    </row>
    <row r="30" spans="1:8" s="31" customFormat="1" ht="18">
      <c r="A30" s="28"/>
      <c r="B30" s="29"/>
      <c r="C30" s="29"/>
      <c r="D30" s="29"/>
      <c r="E30" s="30"/>
      <c r="G30" s="32"/>
      <c r="H30" s="43"/>
    </row>
    <row r="31" spans="1:8" s="31" customFormat="1" ht="38.25" customHeight="1">
      <c r="A31" s="91" t="s">
        <v>32</v>
      </c>
      <c r="B31" s="91"/>
      <c r="C31" s="91"/>
      <c r="D31" s="91"/>
      <c r="E31" s="91"/>
    </row>
    <row r="32" spans="1:8" s="31" customFormat="1" ht="34.5" customHeight="1">
      <c r="A32" s="33"/>
      <c r="B32" s="33"/>
      <c r="C32" s="33"/>
      <c r="D32" s="33"/>
      <c r="E32" s="33"/>
    </row>
    <row r="33" spans="1:8" s="50" customFormat="1" ht="36">
      <c r="A33" s="46"/>
      <c r="B33" s="47" t="s">
        <v>37</v>
      </c>
      <c r="C33" s="48"/>
      <c r="D33" s="48"/>
      <c r="E33" s="49" t="s">
        <v>38</v>
      </c>
    </row>
    <row r="34" spans="1:8" s="37" customFormat="1" ht="18" customHeight="1">
      <c r="A34" s="34"/>
      <c r="B34" s="35"/>
      <c r="C34" s="36"/>
      <c r="D34" s="92"/>
      <c r="E34" s="92"/>
    </row>
    <row r="36" spans="1:8">
      <c r="B36" s="38"/>
      <c r="C36" s="39"/>
    </row>
    <row r="37" spans="1:8" ht="18">
      <c r="D37" s="40"/>
    </row>
    <row r="39" spans="1:8" s="18" customFormat="1" ht="18" customHeight="1">
      <c r="A39" s="34"/>
      <c r="B39" s="35"/>
      <c r="C39" s="36"/>
      <c r="D39" s="92"/>
      <c r="E39" s="92"/>
      <c r="F39" s="17"/>
      <c r="H39" s="17"/>
    </row>
  </sheetData>
  <mergeCells count="5">
    <mergeCell ref="A7:E7"/>
    <mergeCell ref="B9:E9"/>
    <mergeCell ref="A31:E31"/>
    <mergeCell ref="D34:E34"/>
    <mergeCell ref="D39:E39"/>
  </mergeCells>
  <pageMargins left="0.15748031496062992" right="0.19685039370078741" top="0.15748031496062992" bottom="0.19685039370078741" header="0.15748031496062992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7" zoomScaleNormal="100" zoomScaleSheetLayoutView="100" workbookViewId="0">
      <selection activeCell="F26" sqref="F26:L33"/>
    </sheetView>
  </sheetViews>
  <sheetFormatPr defaultColWidth="9.109375" defaultRowHeight="17.399999999999999"/>
  <cols>
    <col min="1" max="1" width="3.5546875" style="51" customWidth="1"/>
    <col min="2" max="2" width="26" style="51" customWidth="1"/>
    <col min="3" max="3" width="12.77734375" style="51" bestFit="1" customWidth="1"/>
    <col min="4" max="4" width="15.88671875" style="51" customWidth="1"/>
    <col min="5" max="5" width="12.5546875" style="51" bestFit="1" customWidth="1"/>
    <col min="6" max="6" width="12.77734375" style="51" bestFit="1" customWidth="1"/>
    <col min="7" max="7" width="15.6640625" style="51" customWidth="1"/>
    <col min="8" max="8" width="15.77734375" style="51" bestFit="1" customWidth="1"/>
    <col min="9" max="9" width="10.44140625" style="51" customWidth="1"/>
    <col min="10" max="10" width="13.21875" style="51" customWidth="1"/>
    <col min="11" max="11" width="15.77734375" style="51" bestFit="1" customWidth="1"/>
    <col min="12" max="16384" width="9.109375" style="51"/>
  </cols>
  <sheetData>
    <row r="1" spans="1:16" s="1" customFormat="1" ht="22.5" customHeight="1">
      <c r="A1" s="94" t="s">
        <v>22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6" ht="33.75" customHeight="1">
      <c r="A2" s="89" t="s">
        <v>28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6" s="31" customFormat="1" ht="15.75" customHeight="1">
      <c r="A3" s="52"/>
      <c r="B3" s="90" t="s">
        <v>33</v>
      </c>
      <c r="C3" s="90"/>
      <c r="D3" s="90"/>
      <c r="E3" s="90"/>
      <c r="F3" s="90"/>
      <c r="G3" s="90"/>
      <c r="H3" s="90"/>
      <c r="I3" s="90"/>
      <c r="J3" s="90"/>
      <c r="K3" s="90"/>
    </row>
    <row r="4" spans="1:16" s="31" customFormat="1" ht="18" customHeight="1">
      <c r="A4" s="51"/>
      <c r="B4" s="51"/>
      <c r="C4" s="51"/>
      <c r="D4" s="51"/>
      <c r="E4" s="53"/>
      <c r="F4" s="51"/>
      <c r="G4" s="51"/>
      <c r="H4" s="53"/>
      <c r="I4" s="51"/>
      <c r="J4" s="51"/>
      <c r="K4" s="53" t="s">
        <v>21</v>
      </c>
    </row>
    <row r="5" spans="1:16" ht="19.2" customHeight="1">
      <c r="A5" s="95" t="s">
        <v>1</v>
      </c>
      <c r="B5" s="96" t="s">
        <v>0</v>
      </c>
      <c r="C5" s="97" t="s">
        <v>17</v>
      </c>
      <c r="D5" s="97"/>
      <c r="E5" s="97"/>
      <c r="F5" s="98" t="s">
        <v>18</v>
      </c>
      <c r="G5" s="98"/>
      <c r="H5" s="98"/>
      <c r="I5" s="99" t="s">
        <v>3</v>
      </c>
      <c r="J5" s="99"/>
      <c r="K5" s="99"/>
    </row>
    <row r="6" spans="1:16" s="31" customFormat="1" ht="87">
      <c r="A6" s="95"/>
      <c r="B6" s="96"/>
      <c r="C6" s="19" t="s">
        <v>14</v>
      </c>
      <c r="D6" s="19" t="s">
        <v>15</v>
      </c>
      <c r="E6" s="54" t="s">
        <v>31</v>
      </c>
      <c r="F6" s="19" t="s">
        <v>14</v>
      </c>
      <c r="G6" s="19" t="s">
        <v>15</v>
      </c>
      <c r="H6" s="54" t="s">
        <v>31</v>
      </c>
      <c r="I6" s="19" t="s">
        <v>14</v>
      </c>
      <c r="J6" s="19" t="s">
        <v>15</v>
      </c>
      <c r="K6" s="54" t="s">
        <v>31</v>
      </c>
    </row>
    <row r="7" spans="1:16" s="31" customFormat="1" ht="21.75" customHeight="1">
      <c r="A7" s="19">
        <v>1</v>
      </c>
      <c r="B7" s="20" t="s">
        <v>4</v>
      </c>
      <c r="C7" s="63">
        <v>1</v>
      </c>
      <c r="D7" s="65">
        <v>175000</v>
      </c>
      <c r="E7" s="41">
        <f>C7*D7</f>
        <v>175000</v>
      </c>
      <c r="F7" s="63">
        <v>1</v>
      </c>
      <c r="G7" s="65">
        <v>195100</v>
      </c>
      <c r="H7" s="41">
        <f t="shared" ref="H7:H16" si="0">F7*G7</f>
        <v>195100</v>
      </c>
      <c r="I7" s="21">
        <f>+F7-C7</f>
        <v>0</v>
      </c>
      <c r="J7" s="65">
        <f>+G7-D7</f>
        <v>20100</v>
      </c>
      <c r="K7" s="41">
        <f>+H7-E7</f>
        <v>20100</v>
      </c>
      <c r="L7" s="66">
        <f>+D7*11.48/100+D7</f>
        <v>195090</v>
      </c>
      <c r="M7" s="66">
        <f>+L7/1000</f>
        <v>195.09</v>
      </c>
      <c r="N7" s="67">
        <f>ROUNDUP(M7,1)</f>
        <v>195.1</v>
      </c>
      <c r="O7" s="66">
        <f>+N7*1000</f>
        <v>195100</v>
      </c>
      <c r="P7" s="66">
        <f>+J7/D7*100</f>
        <v>11.485714285714286</v>
      </c>
    </row>
    <row r="8" spans="1:16" s="31" customFormat="1" ht="21.75" customHeight="1">
      <c r="A8" s="19">
        <v>2</v>
      </c>
      <c r="B8" s="20" t="s">
        <v>5</v>
      </c>
      <c r="C8" s="63">
        <v>1</v>
      </c>
      <c r="D8" s="65">
        <v>150000</v>
      </c>
      <c r="E8" s="41">
        <f>C8*D8</f>
        <v>150000</v>
      </c>
      <c r="F8" s="63">
        <v>1</v>
      </c>
      <c r="G8" s="65">
        <v>167299.99999999997</v>
      </c>
      <c r="H8" s="41">
        <f t="shared" si="0"/>
        <v>167299.99999999997</v>
      </c>
      <c r="I8" s="21">
        <f t="shared" ref="I8:K21" si="1">+F8-C8</f>
        <v>0</v>
      </c>
      <c r="J8" s="65">
        <f t="shared" si="1"/>
        <v>17299.999999999971</v>
      </c>
      <c r="K8" s="41">
        <f t="shared" si="1"/>
        <v>17299.999999999971</v>
      </c>
      <c r="L8" s="66">
        <f t="shared" ref="L8:L24" si="2">+D8*11.48/100+D8</f>
        <v>167220</v>
      </c>
      <c r="M8" s="66">
        <f t="shared" ref="M8:M24" si="3">+L8/1000</f>
        <v>167.22</v>
      </c>
      <c r="N8" s="67">
        <f t="shared" ref="N8:N24" si="4">ROUNDUP(M8,1)</f>
        <v>167.29999999999998</v>
      </c>
      <c r="O8" s="66">
        <f t="shared" ref="O8:O24" si="5">+N8*1000</f>
        <v>167299.99999999997</v>
      </c>
      <c r="P8" s="66">
        <f t="shared" ref="P8:P24" si="6">+J8/D8*100</f>
        <v>11.533333333333314</v>
      </c>
    </row>
    <row r="9" spans="1:16" s="31" customFormat="1" ht="21.75" customHeight="1">
      <c r="A9" s="19">
        <v>3</v>
      </c>
      <c r="B9" s="20" t="s">
        <v>6</v>
      </c>
      <c r="C9" s="63">
        <v>1</v>
      </c>
      <c r="D9" s="65">
        <v>150000</v>
      </c>
      <c r="E9" s="41">
        <f>C9*D9</f>
        <v>150000</v>
      </c>
      <c r="F9" s="63">
        <v>1</v>
      </c>
      <c r="G9" s="65">
        <v>167299.99999999997</v>
      </c>
      <c r="H9" s="41">
        <f t="shared" si="0"/>
        <v>167299.99999999997</v>
      </c>
      <c r="I9" s="21">
        <f t="shared" si="1"/>
        <v>0</v>
      </c>
      <c r="J9" s="65">
        <f t="shared" si="1"/>
        <v>17299.999999999971</v>
      </c>
      <c r="K9" s="41">
        <f t="shared" si="1"/>
        <v>17299.999999999971</v>
      </c>
      <c r="L9" s="66">
        <f t="shared" si="2"/>
        <v>167220</v>
      </c>
      <c r="M9" s="66">
        <f t="shared" si="3"/>
        <v>167.22</v>
      </c>
      <c r="N9" s="67">
        <f t="shared" si="4"/>
        <v>167.29999999999998</v>
      </c>
      <c r="O9" s="66">
        <f t="shared" si="5"/>
        <v>167299.99999999997</v>
      </c>
      <c r="P9" s="66">
        <f t="shared" si="6"/>
        <v>11.533333333333314</v>
      </c>
    </row>
    <row r="10" spans="1:16" ht="36.6" customHeight="1">
      <c r="A10" s="19">
        <v>4</v>
      </c>
      <c r="B10" s="20" t="s">
        <v>27</v>
      </c>
      <c r="C10" s="63">
        <v>1</v>
      </c>
      <c r="D10" s="65">
        <v>108687.5</v>
      </c>
      <c r="E10" s="41">
        <f t="shared" ref="E10:E21" si="7">C10*D10</f>
        <v>108687.5</v>
      </c>
      <c r="F10" s="63">
        <v>1</v>
      </c>
      <c r="G10" s="65">
        <v>121199.99999999999</v>
      </c>
      <c r="H10" s="41">
        <f t="shared" si="0"/>
        <v>121199.99999999999</v>
      </c>
      <c r="I10" s="21">
        <f t="shared" si="1"/>
        <v>0</v>
      </c>
      <c r="J10" s="65">
        <f t="shared" si="1"/>
        <v>12512.499999999985</v>
      </c>
      <c r="K10" s="41">
        <f t="shared" si="1"/>
        <v>12512.499999999985</v>
      </c>
      <c r="L10" s="66">
        <f t="shared" si="2"/>
        <v>121164.825</v>
      </c>
      <c r="M10" s="66">
        <f t="shared" si="3"/>
        <v>121.16482499999999</v>
      </c>
      <c r="N10" s="67">
        <f t="shared" si="4"/>
        <v>121.19999999999999</v>
      </c>
      <c r="O10" s="66">
        <f t="shared" si="5"/>
        <v>121199.99999999999</v>
      </c>
      <c r="P10" s="66">
        <f t="shared" si="6"/>
        <v>11.51236342725703</v>
      </c>
    </row>
    <row r="11" spans="1:16" ht="17.25" customHeight="1">
      <c r="A11" s="19">
        <v>5</v>
      </c>
      <c r="B11" s="20" t="s">
        <v>11</v>
      </c>
      <c r="C11" s="63">
        <v>1</v>
      </c>
      <c r="D11" s="65">
        <v>108687.5</v>
      </c>
      <c r="E11" s="41">
        <f>C11*D11</f>
        <v>108687.5</v>
      </c>
      <c r="F11" s="63">
        <v>1</v>
      </c>
      <c r="G11" s="65">
        <v>121199.99999999999</v>
      </c>
      <c r="H11" s="41">
        <f t="shared" si="0"/>
        <v>121199.99999999999</v>
      </c>
      <c r="I11" s="21">
        <f t="shared" si="1"/>
        <v>0</v>
      </c>
      <c r="J11" s="65">
        <f t="shared" si="1"/>
        <v>12512.499999999985</v>
      </c>
      <c r="K11" s="41">
        <f t="shared" si="1"/>
        <v>12512.499999999985</v>
      </c>
      <c r="L11" s="66">
        <f t="shared" si="2"/>
        <v>121164.825</v>
      </c>
      <c r="M11" s="66">
        <f t="shared" si="3"/>
        <v>121.16482499999999</v>
      </c>
      <c r="N11" s="67">
        <f t="shared" si="4"/>
        <v>121.19999999999999</v>
      </c>
      <c r="O11" s="66">
        <f t="shared" si="5"/>
        <v>121199.99999999999</v>
      </c>
      <c r="P11" s="66">
        <f t="shared" si="6"/>
        <v>11.51236342725703</v>
      </c>
    </row>
    <row r="12" spans="1:16" ht="19.5" customHeight="1">
      <c r="A12" s="19">
        <v>6</v>
      </c>
      <c r="B12" s="20" t="s">
        <v>11</v>
      </c>
      <c r="C12" s="63">
        <v>2</v>
      </c>
      <c r="D12" s="65">
        <v>101215</v>
      </c>
      <c r="E12" s="41">
        <f>C12*D12</f>
        <v>202430</v>
      </c>
      <c r="F12" s="63">
        <v>2</v>
      </c>
      <c r="G12" s="65">
        <v>112899.99999999999</v>
      </c>
      <c r="H12" s="41">
        <f t="shared" si="0"/>
        <v>225799.99999999997</v>
      </c>
      <c r="I12" s="21">
        <f t="shared" si="1"/>
        <v>0</v>
      </c>
      <c r="J12" s="65">
        <f t="shared" si="1"/>
        <v>11684.999999999985</v>
      </c>
      <c r="K12" s="41">
        <f t="shared" si="1"/>
        <v>23369.999999999971</v>
      </c>
      <c r="L12" s="66">
        <f t="shared" si="2"/>
        <v>112834.482</v>
      </c>
      <c r="M12" s="66">
        <f t="shared" si="3"/>
        <v>112.83448200000001</v>
      </c>
      <c r="N12" s="67">
        <f t="shared" si="4"/>
        <v>112.89999999999999</v>
      </c>
      <c r="O12" s="66">
        <f t="shared" si="5"/>
        <v>112899.99999999999</v>
      </c>
      <c r="P12" s="66">
        <f t="shared" si="6"/>
        <v>11.544731512127635</v>
      </c>
    </row>
    <row r="13" spans="1:16" ht="16.5" customHeight="1">
      <c r="A13" s="19">
        <v>7</v>
      </c>
      <c r="B13" s="20" t="s">
        <v>19</v>
      </c>
      <c r="C13" s="63">
        <v>1</v>
      </c>
      <c r="D13" s="65">
        <v>101215</v>
      </c>
      <c r="E13" s="41">
        <f>C13*D13</f>
        <v>101215</v>
      </c>
      <c r="F13" s="63">
        <v>1</v>
      </c>
      <c r="G13" s="65">
        <v>112899.99999999999</v>
      </c>
      <c r="H13" s="41">
        <f t="shared" si="0"/>
        <v>112899.99999999999</v>
      </c>
      <c r="I13" s="21">
        <f t="shared" si="1"/>
        <v>0</v>
      </c>
      <c r="J13" s="65">
        <f t="shared" si="1"/>
        <v>11684.999999999985</v>
      </c>
      <c r="K13" s="41">
        <f t="shared" si="1"/>
        <v>11684.999999999985</v>
      </c>
      <c r="L13" s="66">
        <f t="shared" si="2"/>
        <v>112834.482</v>
      </c>
      <c r="M13" s="66">
        <f t="shared" si="3"/>
        <v>112.83448200000001</v>
      </c>
      <c r="N13" s="67">
        <f t="shared" si="4"/>
        <v>112.89999999999999</v>
      </c>
      <c r="O13" s="66">
        <f t="shared" si="5"/>
        <v>112899.99999999999</v>
      </c>
      <c r="P13" s="66">
        <f t="shared" si="6"/>
        <v>11.544731512127635</v>
      </c>
    </row>
    <row r="14" spans="1:16" ht="36.6" customHeight="1">
      <c r="A14" s="19">
        <v>8</v>
      </c>
      <c r="B14" s="20" t="s">
        <v>9</v>
      </c>
      <c r="C14" s="63">
        <v>1</v>
      </c>
      <c r="D14" s="65">
        <v>97380</v>
      </c>
      <c r="E14" s="41">
        <f t="shared" si="7"/>
        <v>97380</v>
      </c>
      <c r="F14" s="63"/>
      <c r="G14" s="65"/>
      <c r="H14" s="41">
        <f t="shared" si="0"/>
        <v>0</v>
      </c>
      <c r="I14" s="21">
        <f t="shared" si="1"/>
        <v>-1</v>
      </c>
      <c r="J14" s="65">
        <f t="shared" si="1"/>
        <v>-97380</v>
      </c>
      <c r="K14" s="41">
        <f t="shared" si="1"/>
        <v>-97380</v>
      </c>
      <c r="L14" s="66">
        <f t="shared" si="2"/>
        <v>108559.224</v>
      </c>
      <c r="M14" s="66">
        <f t="shared" si="3"/>
        <v>108.559224</v>
      </c>
      <c r="N14" s="67">
        <f t="shared" si="4"/>
        <v>108.6</v>
      </c>
      <c r="O14" s="66">
        <f t="shared" si="5"/>
        <v>108600</v>
      </c>
      <c r="P14" s="66">
        <f t="shared" si="6"/>
        <v>-100</v>
      </c>
    </row>
    <row r="15" spans="1:16" ht="36" customHeight="1">
      <c r="A15" s="19">
        <v>9</v>
      </c>
      <c r="B15" s="20" t="s">
        <v>9</v>
      </c>
      <c r="C15" s="63">
        <v>4</v>
      </c>
      <c r="D15" s="65">
        <v>93289</v>
      </c>
      <c r="E15" s="41">
        <f t="shared" si="7"/>
        <v>373156</v>
      </c>
      <c r="F15" s="63">
        <v>5</v>
      </c>
      <c r="G15" s="65">
        <v>104000</v>
      </c>
      <c r="H15" s="41">
        <f t="shared" si="0"/>
        <v>520000</v>
      </c>
      <c r="I15" s="21">
        <f t="shared" si="1"/>
        <v>1</v>
      </c>
      <c r="J15" s="65">
        <f t="shared" si="1"/>
        <v>10711</v>
      </c>
      <c r="K15" s="41">
        <f t="shared" si="1"/>
        <v>146844</v>
      </c>
      <c r="L15" s="66">
        <f t="shared" si="2"/>
        <v>103998.5772</v>
      </c>
      <c r="M15" s="66">
        <f t="shared" si="3"/>
        <v>103.9985772</v>
      </c>
      <c r="N15" s="67">
        <f t="shared" si="4"/>
        <v>104</v>
      </c>
      <c r="O15" s="66">
        <f t="shared" si="5"/>
        <v>104000</v>
      </c>
      <c r="P15" s="66">
        <f t="shared" si="6"/>
        <v>11.481525153019112</v>
      </c>
    </row>
    <row r="16" spans="1:16" ht="18" customHeight="1">
      <c r="A16" s="19">
        <v>10</v>
      </c>
      <c r="B16" s="20" t="s">
        <v>7</v>
      </c>
      <c r="C16" s="63">
        <v>1</v>
      </c>
      <c r="D16" s="65">
        <v>93289</v>
      </c>
      <c r="E16" s="41">
        <f>C16*D16</f>
        <v>93289</v>
      </c>
      <c r="F16" s="63">
        <v>1</v>
      </c>
      <c r="G16" s="65">
        <v>104000</v>
      </c>
      <c r="H16" s="41">
        <f t="shared" si="0"/>
        <v>104000</v>
      </c>
      <c r="I16" s="21">
        <f t="shared" si="1"/>
        <v>0</v>
      </c>
      <c r="J16" s="65">
        <f t="shared" si="1"/>
        <v>10711</v>
      </c>
      <c r="K16" s="41">
        <f>+H16-E16</f>
        <v>10711</v>
      </c>
      <c r="L16" s="66">
        <f t="shared" si="2"/>
        <v>103998.5772</v>
      </c>
      <c r="M16" s="66">
        <f t="shared" si="3"/>
        <v>103.9985772</v>
      </c>
      <c r="N16" s="67">
        <f t="shared" si="4"/>
        <v>104</v>
      </c>
      <c r="O16" s="66">
        <f t="shared" si="5"/>
        <v>104000</v>
      </c>
      <c r="P16" s="66">
        <f t="shared" si="6"/>
        <v>11.481525153019112</v>
      </c>
    </row>
    <row r="17" spans="1:16" ht="18.600000000000001" customHeight="1">
      <c r="A17" s="19">
        <v>11</v>
      </c>
      <c r="B17" s="20" t="s">
        <v>10</v>
      </c>
      <c r="C17" s="63">
        <v>3</v>
      </c>
      <c r="D17" s="65">
        <v>93289</v>
      </c>
      <c r="E17" s="41">
        <f t="shared" si="7"/>
        <v>279867</v>
      </c>
      <c r="F17" s="63">
        <v>3</v>
      </c>
      <c r="G17" s="65">
        <v>104000</v>
      </c>
      <c r="H17" s="41">
        <f t="shared" ref="H17:H21" si="8">F17*G17</f>
        <v>312000</v>
      </c>
      <c r="I17" s="21">
        <f t="shared" si="1"/>
        <v>0</v>
      </c>
      <c r="J17" s="65">
        <f t="shared" si="1"/>
        <v>10711</v>
      </c>
      <c r="K17" s="41">
        <f t="shared" si="1"/>
        <v>32133</v>
      </c>
      <c r="L17" s="66">
        <f t="shared" si="2"/>
        <v>103998.5772</v>
      </c>
      <c r="M17" s="66">
        <f t="shared" si="3"/>
        <v>103.9985772</v>
      </c>
      <c r="N17" s="67">
        <f t="shared" si="4"/>
        <v>104</v>
      </c>
      <c r="O17" s="66">
        <f t="shared" si="5"/>
        <v>104000</v>
      </c>
      <c r="P17" s="66">
        <f t="shared" si="6"/>
        <v>11.481525153019112</v>
      </c>
    </row>
    <row r="18" spans="1:16" ht="16.5" customHeight="1">
      <c r="A18" s="19">
        <v>12</v>
      </c>
      <c r="B18" s="20" t="s">
        <v>12</v>
      </c>
      <c r="C18" s="63">
        <v>1</v>
      </c>
      <c r="D18" s="65">
        <v>93289</v>
      </c>
      <c r="E18" s="41">
        <f t="shared" si="7"/>
        <v>93289</v>
      </c>
      <c r="F18" s="63">
        <v>1</v>
      </c>
      <c r="G18" s="65">
        <v>104000</v>
      </c>
      <c r="H18" s="41">
        <f t="shared" si="8"/>
        <v>104000</v>
      </c>
      <c r="I18" s="21">
        <f t="shared" si="1"/>
        <v>0</v>
      </c>
      <c r="J18" s="65">
        <f t="shared" si="1"/>
        <v>10711</v>
      </c>
      <c r="K18" s="41">
        <f t="shared" si="1"/>
        <v>10711</v>
      </c>
      <c r="L18" s="66">
        <f t="shared" si="2"/>
        <v>103998.5772</v>
      </c>
      <c r="M18" s="66">
        <f t="shared" si="3"/>
        <v>103.9985772</v>
      </c>
      <c r="N18" s="67">
        <f t="shared" si="4"/>
        <v>104</v>
      </c>
      <c r="O18" s="66">
        <f t="shared" si="5"/>
        <v>104000</v>
      </c>
      <c r="P18" s="66">
        <f t="shared" si="6"/>
        <v>11.481525153019112</v>
      </c>
    </row>
    <row r="19" spans="1:16" ht="16.5" customHeight="1">
      <c r="A19" s="19">
        <v>13</v>
      </c>
      <c r="B19" s="20" t="s">
        <v>13</v>
      </c>
      <c r="C19" s="63">
        <v>1</v>
      </c>
      <c r="D19" s="65">
        <v>93289</v>
      </c>
      <c r="E19" s="41">
        <f t="shared" si="7"/>
        <v>93289</v>
      </c>
      <c r="F19" s="63">
        <v>1</v>
      </c>
      <c r="G19" s="65">
        <v>104000</v>
      </c>
      <c r="H19" s="41">
        <f t="shared" si="8"/>
        <v>104000</v>
      </c>
      <c r="I19" s="21">
        <f t="shared" si="1"/>
        <v>0</v>
      </c>
      <c r="J19" s="65">
        <f t="shared" si="1"/>
        <v>10711</v>
      </c>
      <c r="K19" s="41">
        <f t="shared" si="1"/>
        <v>10711</v>
      </c>
      <c r="L19" s="66">
        <f t="shared" si="2"/>
        <v>103998.5772</v>
      </c>
      <c r="M19" s="66">
        <f t="shared" si="3"/>
        <v>103.9985772</v>
      </c>
      <c r="N19" s="67">
        <f t="shared" si="4"/>
        <v>104</v>
      </c>
      <c r="O19" s="66">
        <f t="shared" si="5"/>
        <v>104000</v>
      </c>
      <c r="P19" s="66">
        <f t="shared" si="6"/>
        <v>11.481525153019112</v>
      </c>
    </row>
    <row r="20" spans="1:16" ht="16.5" customHeight="1">
      <c r="A20" s="19">
        <v>14</v>
      </c>
      <c r="B20" s="20" t="s">
        <v>30</v>
      </c>
      <c r="C20" s="63">
        <v>1</v>
      </c>
      <c r="D20" s="65">
        <v>97380</v>
      </c>
      <c r="E20" s="41">
        <f t="shared" si="7"/>
        <v>97380</v>
      </c>
      <c r="F20" s="63">
        <v>1</v>
      </c>
      <c r="G20" s="65">
        <v>108600</v>
      </c>
      <c r="H20" s="41">
        <f t="shared" si="8"/>
        <v>108600</v>
      </c>
      <c r="I20" s="21">
        <f t="shared" si="1"/>
        <v>0</v>
      </c>
      <c r="J20" s="65">
        <f t="shared" si="1"/>
        <v>11220</v>
      </c>
      <c r="K20" s="41">
        <f t="shared" si="1"/>
        <v>11220</v>
      </c>
      <c r="L20" s="66">
        <f t="shared" si="2"/>
        <v>108559.224</v>
      </c>
      <c r="M20" s="66">
        <f t="shared" si="3"/>
        <v>108.559224</v>
      </c>
      <c r="N20" s="67">
        <f t="shared" si="4"/>
        <v>108.6</v>
      </c>
      <c r="O20" s="66">
        <f t="shared" si="5"/>
        <v>108600</v>
      </c>
      <c r="P20" s="66">
        <f t="shared" si="6"/>
        <v>11.521873074553296</v>
      </c>
    </row>
    <row r="21" spans="1:16" ht="16.5" customHeight="1">
      <c r="A21" s="19">
        <v>15</v>
      </c>
      <c r="B21" s="20" t="s">
        <v>8</v>
      </c>
      <c r="C21" s="63">
        <v>1</v>
      </c>
      <c r="D21" s="65">
        <v>93289</v>
      </c>
      <c r="E21" s="41">
        <f t="shared" si="7"/>
        <v>93289</v>
      </c>
      <c r="F21" s="63">
        <v>1</v>
      </c>
      <c r="G21" s="65">
        <v>104000</v>
      </c>
      <c r="H21" s="41">
        <f t="shared" si="8"/>
        <v>104000</v>
      </c>
      <c r="I21" s="21">
        <f t="shared" si="1"/>
        <v>0</v>
      </c>
      <c r="J21" s="65">
        <f t="shared" si="1"/>
        <v>10711</v>
      </c>
      <c r="K21" s="41">
        <f t="shared" si="1"/>
        <v>10711</v>
      </c>
      <c r="L21" s="66">
        <f t="shared" si="2"/>
        <v>103998.5772</v>
      </c>
      <c r="M21" s="66">
        <f t="shared" si="3"/>
        <v>103.9985772</v>
      </c>
      <c r="N21" s="67">
        <f t="shared" si="4"/>
        <v>104</v>
      </c>
      <c r="O21" s="66">
        <f t="shared" si="5"/>
        <v>104000</v>
      </c>
      <c r="P21" s="66">
        <f t="shared" si="6"/>
        <v>11.481525153019112</v>
      </c>
    </row>
    <row r="22" spans="1:16" ht="16.5" customHeight="1">
      <c r="A22" s="19">
        <v>16</v>
      </c>
      <c r="B22" s="20" t="s">
        <v>20</v>
      </c>
      <c r="C22" s="63"/>
      <c r="D22" s="41"/>
      <c r="E22" s="41"/>
      <c r="F22" s="63"/>
      <c r="G22" s="41"/>
      <c r="H22" s="41"/>
      <c r="I22" s="21"/>
      <c r="J22" s="41"/>
      <c r="K22" s="41"/>
      <c r="L22" s="66">
        <f t="shared" si="2"/>
        <v>0</v>
      </c>
      <c r="M22" s="66">
        <f t="shared" si="3"/>
        <v>0</v>
      </c>
      <c r="N22" s="67">
        <f t="shared" si="4"/>
        <v>0</v>
      </c>
      <c r="O22" s="66">
        <f t="shared" si="5"/>
        <v>0</v>
      </c>
      <c r="P22" s="66" t="e">
        <f t="shared" si="6"/>
        <v>#DIV/0!</v>
      </c>
    </row>
    <row r="23" spans="1:16" ht="16.8" customHeight="1">
      <c r="A23" s="19">
        <v>17</v>
      </c>
      <c r="B23" s="20" t="s">
        <v>40</v>
      </c>
      <c r="C23" s="63"/>
      <c r="D23" s="41"/>
      <c r="E23" s="41"/>
      <c r="F23" s="63"/>
      <c r="G23" s="41"/>
      <c r="H23" s="41"/>
      <c r="I23" s="21"/>
      <c r="J23" s="41"/>
      <c r="K23" s="41"/>
      <c r="L23" s="66">
        <f t="shared" si="2"/>
        <v>0</v>
      </c>
      <c r="M23" s="66">
        <f t="shared" si="3"/>
        <v>0</v>
      </c>
      <c r="N23" s="67">
        <f t="shared" si="4"/>
        <v>0</v>
      </c>
      <c r="O23" s="66">
        <f t="shared" si="5"/>
        <v>0</v>
      </c>
      <c r="P23" s="66" t="e">
        <f t="shared" si="6"/>
        <v>#DIV/0!</v>
      </c>
    </row>
    <row r="24" spans="1:16" ht="18" customHeight="1">
      <c r="A24" s="19"/>
      <c r="B24" s="55" t="s">
        <v>23</v>
      </c>
      <c r="C24" s="64">
        <f>SUM(C7:C23)</f>
        <v>21</v>
      </c>
      <c r="D24" s="26"/>
      <c r="E24" s="42">
        <f>SUM(E7:E23)</f>
        <v>2216959</v>
      </c>
      <c r="F24" s="64">
        <f>SUM(F7:F23)</f>
        <v>21</v>
      </c>
      <c r="G24" s="26"/>
      <c r="H24" s="42">
        <f>SUM(H7:H23)</f>
        <v>2467400</v>
      </c>
      <c r="I24" s="25">
        <f>SUM(I7:I23)</f>
        <v>0</v>
      </c>
      <c r="J24" s="26"/>
      <c r="K24" s="25">
        <f>SUM(K7:K23)</f>
        <v>250440.99999999988</v>
      </c>
      <c r="L24" s="66">
        <f t="shared" si="2"/>
        <v>0</v>
      </c>
      <c r="M24" s="66">
        <f t="shared" si="3"/>
        <v>0</v>
      </c>
      <c r="N24" s="67">
        <f t="shared" si="4"/>
        <v>0</v>
      </c>
      <c r="O24" s="66">
        <f t="shared" si="5"/>
        <v>0</v>
      </c>
      <c r="P24" s="66" t="e">
        <f t="shared" si="6"/>
        <v>#DIV/0!</v>
      </c>
    </row>
    <row r="25" spans="1:16" s="31" customFormat="1" ht="18">
      <c r="A25" s="56"/>
      <c r="B25" s="45"/>
      <c r="C25" s="45"/>
      <c r="D25" s="45"/>
      <c r="E25" s="30"/>
      <c r="F25" s="45"/>
      <c r="G25" s="45"/>
      <c r="H25" s="30"/>
      <c r="I25" s="45"/>
      <c r="J25" s="45"/>
      <c r="K25" s="30"/>
    </row>
    <row r="26" spans="1:16" s="31" customFormat="1" ht="31.2" customHeight="1">
      <c r="A26" s="91" t="s">
        <v>32</v>
      </c>
      <c r="B26" s="91"/>
      <c r="C26" s="91"/>
      <c r="D26" s="91"/>
      <c r="E26" s="91"/>
    </row>
    <row r="27" spans="1:16" s="31" customFormat="1" ht="18.75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6" s="37" customFormat="1" ht="18" customHeight="1">
      <c r="A28" s="40"/>
      <c r="B28" s="58" t="s">
        <v>24</v>
      </c>
      <c r="C28" s="59"/>
      <c r="D28" s="93"/>
      <c r="E28" s="93"/>
      <c r="F28" s="59"/>
      <c r="G28" s="93" t="s">
        <v>35</v>
      </c>
      <c r="H28" s="93"/>
      <c r="I28" s="59"/>
      <c r="J28" s="93"/>
      <c r="K28" s="93"/>
    </row>
    <row r="30" spans="1:16">
      <c r="B30" s="60" t="s">
        <v>29</v>
      </c>
      <c r="C30" s="61"/>
      <c r="F30" s="61"/>
      <c r="I30" s="61"/>
    </row>
    <row r="31" spans="1:16" ht="18">
      <c r="D31" s="40"/>
      <c r="G31" s="40"/>
      <c r="J31" s="40"/>
    </row>
    <row r="33" spans="1:11" s="62" customFormat="1" ht="18" customHeight="1">
      <c r="A33" s="40"/>
      <c r="B33" s="58" t="s">
        <v>25</v>
      </c>
      <c r="C33" s="59"/>
      <c r="D33" s="93"/>
      <c r="E33" s="93"/>
      <c r="F33" s="59"/>
      <c r="G33" s="93" t="s">
        <v>26</v>
      </c>
      <c r="H33" s="93"/>
      <c r="I33" s="59"/>
      <c r="J33" s="93"/>
      <c r="K33" s="93"/>
    </row>
  </sheetData>
  <mergeCells count="15">
    <mergeCell ref="A1:K1"/>
    <mergeCell ref="A2:K2"/>
    <mergeCell ref="B3:K3"/>
    <mergeCell ref="A5:A6"/>
    <mergeCell ref="B5:B6"/>
    <mergeCell ref="C5:E5"/>
    <mergeCell ref="F5:H5"/>
    <mergeCell ref="I5:K5"/>
    <mergeCell ref="A26:E26"/>
    <mergeCell ref="D28:E28"/>
    <mergeCell ref="G28:H28"/>
    <mergeCell ref="J28:K28"/>
    <mergeCell ref="D33:E33"/>
    <mergeCell ref="G33:H33"/>
    <mergeCell ref="J33:K33"/>
  </mergeCells>
  <pageMargins left="0.15748031496063" right="0.196850393700787" top="0.15748031496063" bottom="0.196850393700787" header="0.15748031496063" footer="0.196850393700787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0"/>
  <sheetViews>
    <sheetView tabSelected="1" view="pageBreakPreview" topLeftCell="A28" zoomScaleNormal="100" zoomScaleSheetLayoutView="100" workbookViewId="0">
      <selection activeCell="A8" sqref="A8:XFD8"/>
    </sheetView>
  </sheetViews>
  <sheetFormatPr defaultColWidth="9.109375" defaultRowHeight="15"/>
  <cols>
    <col min="1" max="1" width="5" style="11" customWidth="1"/>
    <col min="2" max="2" width="42.33203125" style="11" customWidth="1"/>
    <col min="3" max="3" width="14" style="11" customWidth="1"/>
    <col min="4" max="4" width="17.88671875" style="11" customWidth="1"/>
    <col min="5" max="5" width="21.33203125" style="11" customWidth="1"/>
    <col min="6" max="6" width="9.109375" style="6"/>
    <col min="7" max="7" width="11.44140625" style="11" bestFit="1" customWidth="1"/>
    <col min="8" max="8" width="9.109375" style="6"/>
    <col min="9" max="16384" width="9.109375" style="11"/>
  </cols>
  <sheetData>
    <row r="1" spans="1:7" s="1" customFormat="1" ht="20.25" customHeight="1">
      <c r="B1" s="86"/>
      <c r="C1" s="86"/>
      <c r="D1" s="102" t="s">
        <v>49</v>
      </c>
      <c r="E1" s="102"/>
    </row>
    <row r="2" spans="1:7" s="1" customFormat="1" ht="20.25" customHeight="1">
      <c r="B2" s="86"/>
      <c r="C2" s="86"/>
      <c r="D2" s="102" t="s">
        <v>46</v>
      </c>
      <c r="E2" s="102"/>
    </row>
    <row r="3" spans="1:7" s="1" customFormat="1" ht="20.25" customHeight="1">
      <c r="B3" s="86"/>
      <c r="C3" s="86"/>
      <c r="D3" s="102" t="s">
        <v>2</v>
      </c>
      <c r="E3" s="102"/>
    </row>
    <row r="4" spans="1:7" s="1" customFormat="1" ht="24.75" customHeight="1">
      <c r="B4" s="86"/>
      <c r="C4" s="86"/>
      <c r="D4" s="87"/>
      <c r="E4" s="87" t="s">
        <v>47</v>
      </c>
    </row>
    <row r="5" spans="1:7" s="1" customFormat="1" ht="20.25" customHeight="1">
      <c r="B5" s="86"/>
      <c r="C5" s="86"/>
      <c r="D5" s="87"/>
      <c r="E5" s="87" t="s">
        <v>48</v>
      </c>
    </row>
    <row r="6" spans="1:7" ht="11.4" customHeight="1">
      <c r="A6" s="6"/>
      <c r="B6" s="7"/>
      <c r="C6" s="7"/>
      <c r="D6" s="8"/>
      <c r="E6" s="8"/>
    </row>
    <row r="7" spans="1:7" ht="33.75" customHeight="1">
      <c r="A7" s="89" t="s">
        <v>28</v>
      </c>
      <c r="B7" s="89"/>
      <c r="C7" s="89"/>
      <c r="D7" s="89"/>
      <c r="E7" s="89"/>
    </row>
    <row r="8" spans="1:7" s="6" customFormat="1" ht="10.199999999999999" customHeight="1">
      <c r="A8" s="9"/>
      <c r="B8" s="10"/>
      <c r="C8" s="10"/>
      <c r="D8" s="10"/>
      <c r="E8" s="10"/>
      <c r="G8" s="11"/>
    </row>
    <row r="9" spans="1:7" s="6" customFormat="1" ht="15.75" customHeight="1">
      <c r="A9" s="9"/>
      <c r="B9" s="90" t="s">
        <v>16</v>
      </c>
      <c r="C9" s="90"/>
      <c r="D9" s="90"/>
      <c r="E9" s="90"/>
      <c r="G9" s="11"/>
    </row>
    <row r="10" spans="1:7" s="6" customFormat="1" ht="18" customHeight="1">
      <c r="A10" s="11"/>
      <c r="B10" s="12"/>
      <c r="C10" s="12"/>
      <c r="D10" s="12"/>
      <c r="E10" s="13" t="s">
        <v>21</v>
      </c>
      <c r="G10" s="11"/>
    </row>
    <row r="11" spans="1:7" s="17" customFormat="1" ht="45">
      <c r="A11" s="14" t="s">
        <v>1</v>
      </c>
      <c r="B11" s="15" t="s">
        <v>0</v>
      </c>
      <c r="C11" s="15" t="s">
        <v>14</v>
      </c>
      <c r="D11" s="15" t="s">
        <v>15</v>
      </c>
      <c r="E11" s="16" t="s">
        <v>31</v>
      </c>
      <c r="G11" s="18"/>
    </row>
    <row r="12" spans="1:7" s="6" customFormat="1" ht="21.75" customHeight="1">
      <c r="A12" s="19">
        <v>1</v>
      </c>
      <c r="B12" s="20" t="s">
        <v>4</v>
      </c>
      <c r="C12" s="63">
        <v>1</v>
      </c>
      <c r="D12" s="65">
        <v>195100</v>
      </c>
      <c r="E12" s="41">
        <f t="shared" ref="E12:E20" si="0">C12*D12</f>
        <v>195100</v>
      </c>
      <c r="G12" s="11"/>
    </row>
    <row r="13" spans="1:7" s="6" customFormat="1" ht="21.75" customHeight="1">
      <c r="A13" s="19">
        <v>2</v>
      </c>
      <c r="B13" s="20" t="s">
        <v>5</v>
      </c>
      <c r="C13" s="63">
        <v>1</v>
      </c>
      <c r="D13" s="65">
        <v>167299.99999999997</v>
      </c>
      <c r="E13" s="41">
        <f t="shared" si="0"/>
        <v>167299.99999999997</v>
      </c>
      <c r="G13" s="11"/>
    </row>
    <row r="14" spans="1:7" s="6" customFormat="1" ht="21.75" customHeight="1">
      <c r="A14" s="19">
        <v>3</v>
      </c>
      <c r="B14" s="20" t="s">
        <v>6</v>
      </c>
      <c r="C14" s="63">
        <v>1</v>
      </c>
      <c r="D14" s="65">
        <v>167299.99999999997</v>
      </c>
      <c r="E14" s="41">
        <f t="shared" si="0"/>
        <v>167299.99999999997</v>
      </c>
      <c r="G14" s="11"/>
    </row>
    <row r="15" spans="1:7" ht="21.75" customHeight="1">
      <c r="A15" s="19">
        <v>4</v>
      </c>
      <c r="B15" s="20" t="s">
        <v>27</v>
      </c>
      <c r="C15" s="63">
        <v>1</v>
      </c>
      <c r="D15" s="65">
        <v>121199.99999999999</v>
      </c>
      <c r="E15" s="41">
        <f t="shared" si="0"/>
        <v>121199.99999999999</v>
      </c>
    </row>
    <row r="16" spans="1:7" ht="22.5" customHeight="1">
      <c r="A16" s="19">
        <v>5</v>
      </c>
      <c r="B16" s="20" t="s">
        <v>11</v>
      </c>
      <c r="C16" s="63">
        <v>1</v>
      </c>
      <c r="D16" s="65">
        <v>121199.99999999999</v>
      </c>
      <c r="E16" s="41">
        <f t="shared" si="0"/>
        <v>121199.99999999999</v>
      </c>
    </row>
    <row r="17" spans="1:8" ht="22.5" customHeight="1">
      <c r="A17" s="19">
        <v>6</v>
      </c>
      <c r="B17" s="20" t="s">
        <v>11</v>
      </c>
      <c r="C17" s="63">
        <v>2</v>
      </c>
      <c r="D17" s="65">
        <v>112899.99999999999</v>
      </c>
      <c r="E17" s="41">
        <f t="shared" si="0"/>
        <v>225799.99999999997</v>
      </c>
    </row>
    <row r="18" spans="1:8" ht="21.75" customHeight="1">
      <c r="A18" s="88">
        <v>7</v>
      </c>
      <c r="B18" s="20" t="s">
        <v>19</v>
      </c>
      <c r="C18" s="63">
        <v>1</v>
      </c>
      <c r="D18" s="65">
        <v>112899.99999999999</v>
      </c>
      <c r="E18" s="41">
        <f t="shared" si="0"/>
        <v>112899.99999999999</v>
      </c>
    </row>
    <row r="19" spans="1:8" ht="22.5" customHeight="1">
      <c r="A19" s="88">
        <v>8</v>
      </c>
      <c r="B19" s="20" t="s">
        <v>9</v>
      </c>
      <c r="C19" s="63">
        <v>5</v>
      </c>
      <c r="D19" s="65">
        <v>104000</v>
      </c>
      <c r="E19" s="41">
        <f t="shared" si="0"/>
        <v>520000</v>
      </c>
    </row>
    <row r="20" spans="1:8" ht="21.75" customHeight="1">
      <c r="A20" s="88">
        <v>9</v>
      </c>
      <c r="B20" s="20" t="s">
        <v>7</v>
      </c>
      <c r="C20" s="63">
        <v>1</v>
      </c>
      <c r="D20" s="65">
        <v>104000</v>
      </c>
      <c r="E20" s="41">
        <f t="shared" si="0"/>
        <v>104000</v>
      </c>
    </row>
    <row r="21" spans="1:8" ht="22.5" customHeight="1">
      <c r="A21" s="88">
        <v>10</v>
      </c>
      <c r="B21" s="20" t="s">
        <v>10</v>
      </c>
      <c r="C21" s="63">
        <v>3</v>
      </c>
      <c r="D21" s="65">
        <v>104000</v>
      </c>
      <c r="E21" s="41">
        <f t="shared" ref="E21:E25" si="1">C21*D21</f>
        <v>312000</v>
      </c>
    </row>
    <row r="22" spans="1:8" ht="24" customHeight="1">
      <c r="A22" s="88">
        <v>11</v>
      </c>
      <c r="B22" s="20" t="s">
        <v>12</v>
      </c>
      <c r="C22" s="63">
        <v>1</v>
      </c>
      <c r="D22" s="65">
        <v>104000</v>
      </c>
      <c r="E22" s="41">
        <f t="shared" si="1"/>
        <v>104000</v>
      </c>
    </row>
    <row r="23" spans="1:8" ht="21.75" customHeight="1">
      <c r="A23" s="88">
        <v>12</v>
      </c>
      <c r="B23" s="20" t="s">
        <v>13</v>
      </c>
      <c r="C23" s="63">
        <v>1</v>
      </c>
      <c r="D23" s="65">
        <v>104000</v>
      </c>
      <c r="E23" s="41">
        <f t="shared" si="1"/>
        <v>104000</v>
      </c>
    </row>
    <row r="24" spans="1:8" ht="21.75" customHeight="1">
      <c r="A24" s="88">
        <v>13</v>
      </c>
      <c r="B24" s="20" t="s">
        <v>30</v>
      </c>
      <c r="C24" s="63">
        <v>1</v>
      </c>
      <c r="D24" s="65">
        <v>108600</v>
      </c>
      <c r="E24" s="41">
        <f t="shared" si="1"/>
        <v>108600</v>
      </c>
    </row>
    <row r="25" spans="1:8" ht="21.75" customHeight="1">
      <c r="A25" s="88">
        <v>14</v>
      </c>
      <c r="B25" s="20" t="s">
        <v>8</v>
      </c>
      <c r="C25" s="63">
        <v>1</v>
      </c>
      <c r="D25" s="65">
        <v>104000</v>
      </c>
      <c r="E25" s="41">
        <f t="shared" si="1"/>
        <v>104000</v>
      </c>
    </row>
    <row r="26" spans="1:8" ht="22.5" customHeight="1">
      <c r="A26" s="88">
        <v>15</v>
      </c>
      <c r="B26" s="20" t="s">
        <v>20</v>
      </c>
      <c r="C26" s="63"/>
      <c r="D26" s="41"/>
      <c r="E26" s="41"/>
    </row>
    <row r="27" spans="1:8" ht="25.5" customHeight="1">
      <c r="A27" s="88">
        <v>16</v>
      </c>
      <c r="B27" s="20" t="s">
        <v>40</v>
      </c>
      <c r="C27" s="63"/>
      <c r="D27" s="41"/>
      <c r="E27" s="41"/>
    </row>
    <row r="28" spans="1:8" ht="27.75" customHeight="1">
      <c r="A28" s="23"/>
      <c r="B28" s="24" t="s">
        <v>23</v>
      </c>
      <c r="C28" s="68">
        <f>SUM(C12:C27)</f>
        <v>21</v>
      </c>
      <c r="D28" s="25"/>
      <c r="E28" s="42">
        <f>SUM(E12:E27)</f>
        <v>2467400</v>
      </c>
      <c r="G28" s="27"/>
      <c r="H28" s="43"/>
    </row>
    <row r="29" spans="1:8" s="31" customFormat="1" ht="18">
      <c r="A29" s="28"/>
      <c r="B29" s="29"/>
      <c r="C29" s="29"/>
      <c r="D29" s="29"/>
      <c r="E29" s="30"/>
      <c r="G29" s="32"/>
      <c r="H29" s="43"/>
    </row>
    <row r="30" spans="1:8" s="31" customFormat="1" ht="38.25" customHeight="1">
      <c r="A30" s="100" t="s">
        <v>32</v>
      </c>
      <c r="B30" s="100"/>
      <c r="C30" s="100"/>
      <c r="D30" s="100"/>
      <c r="E30" s="100"/>
    </row>
    <row r="31" spans="1:8" s="31" customFormat="1" ht="12.6" customHeight="1">
      <c r="A31" s="33"/>
      <c r="B31" s="33"/>
      <c r="C31" s="33"/>
      <c r="D31" s="33"/>
      <c r="E31" s="33"/>
    </row>
    <row r="32" spans="1:8" s="71" customFormat="1" ht="38.25" customHeight="1">
      <c r="A32" s="101" t="s">
        <v>45</v>
      </c>
      <c r="B32" s="101"/>
      <c r="C32" s="101"/>
      <c r="D32" s="101"/>
      <c r="E32" s="101"/>
      <c r="F32" s="69"/>
      <c r="G32" s="70"/>
      <c r="H32" s="69"/>
    </row>
    <row r="33" spans="1:14" s="71" customFormat="1" ht="25.5" customHeight="1">
      <c r="A33" s="72"/>
      <c r="B33" s="72"/>
      <c r="C33" s="72"/>
      <c r="F33" s="70"/>
      <c r="G33" s="70"/>
    </row>
    <row r="34" spans="1:14" s="73" customFormat="1" ht="88.8" customHeight="1">
      <c r="B34" s="74" t="s">
        <v>41</v>
      </c>
      <c r="C34" s="75"/>
      <c r="D34" s="103" t="s">
        <v>42</v>
      </c>
      <c r="E34" s="103"/>
    </row>
    <row r="35" spans="1:14" s="73" customFormat="1" ht="20.25" hidden="1" customHeight="1">
      <c r="B35" s="74"/>
      <c r="C35" s="75"/>
      <c r="D35" s="76"/>
    </row>
    <row r="36" spans="1:14" s="77" customFormat="1" ht="26.25" hidden="1" customHeight="1">
      <c r="B36" s="78" t="s">
        <v>24</v>
      </c>
      <c r="C36" s="79"/>
      <c r="D36" s="79"/>
      <c r="E36" s="80"/>
      <c r="F36" s="79"/>
      <c r="G36" s="79"/>
      <c r="H36" s="79"/>
      <c r="I36" s="79"/>
      <c r="J36" s="79"/>
      <c r="K36" s="79"/>
      <c r="L36" s="79"/>
      <c r="M36" s="79"/>
      <c r="N36" s="79"/>
    </row>
    <row r="37" spans="1:14" s="77" customFormat="1" ht="12.75" hidden="1" customHeight="1">
      <c r="B37" s="81"/>
      <c r="D37" s="82" t="s">
        <v>43</v>
      </c>
      <c r="E37" s="80"/>
      <c r="F37" s="79"/>
      <c r="G37" s="79"/>
      <c r="H37" s="79"/>
      <c r="I37" s="79"/>
      <c r="J37" s="79"/>
      <c r="K37" s="79"/>
      <c r="L37" s="79"/>
      <c r="M37" s="79"/>
      <c r="N37" s="79"/>
    </row>
    <row r="38" spans="1:14" s="77" customFormat="1" ht="27" hidden="1" customHeight="1">
      <c r="B38" s="78" t="s">
        <v>25</v>
      </c>
      <c r="C38" s="79"/>
      <c r="D38" s="79"/>
      <c r="E38" s="80"/>
      <c r="F38" s="79"/>
      <c r="G38" s="79"/>
      <c r="H38" s="79"/>
      <c r="I38" s="79"/>
      <c r="J38" s="79"/>
      <c r="K38" s="79"/>
      <c r="L38" s="79"/>
      <c r="M38" s="79"/>
      <c r="N38" s="79"/>
    </row>
    <row r="39" spans="1:14" s="77" customFormat="1" ht="13.5" hidden="1" customHeight="1">
      <c r="B39" s="83"/>
      <c r="D39" s="82" t="s">
        <v>43</v>
      </c>
      <c r="E39" s="80"/>
      <c r="F39" s="79"/>
      <c r="G39" s="79"/>
      <c r="H39" s="79"/>
      <c r="I39" s="79"/>
      <c r="J39" s="79"/>
      <c r="K39" s="79"/>
      <c r="L39" s="79"/>
      <c r="M39" s="79"/>
      <c r="N39" s="79"/>
    </row>
    <row r="40" spans="1:14" s="77" customFormat="1" ht="17.399999999999999" hidden="1">
      <c r="B40" s="84" t="s">
        <v>44</v>
      </c>
      <c r="C40" s="83"/>
      <c r="D40" s="85"/>
      <c r="E40" s="80"/>
      <c r="F40" s="79"/>
      <c r="G40" s="79"/>
      <c r="H40" s="79"/>
      <c r="I40" s="79"/>
      <c r="J40" s="79"/>
      <c r="K40" s="79"/>
      <c r="L40" s="79"/>
      <c r="M40" s="79"/>
      <c r="N40" s="79"/>
    </row>
  </sheetData>
  <mergeCells count="8">
    <mergeCell ref="D34:E34"/>
    <mergeCell ref="A7:E7"/>
    <mergeCell ref="B9:E9"/>
    <mergeCell ref="A30:E30"/>
    <mergeCell ref="A32:E32"/>
    <mergeCell ref="D1:E1"/>
    <mergeCell ref="D2:E2"/>
    <mergeCell ref="D3:E3"/>
  </mergeCells>
  <pageMargins left="0.15748031496062992" right="0.19685039370078741" top="0.15748031496062992" bottom="0.19685039370078741" header="0.15748031496062992" footer="0.19685039370078741"/>
  <pageSetup paperSize="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ax/siKmEDuXKpYQAMc018aR2rpG5BD1gW31SHQ1Of2E=</DigestValue>
    </Reference>
    <Reference Type="http://www.w3.org/2000/09/xmldsig#Object" URI="#idOfficeObject">
      <DigestMethod Algorithm="http://www.w3.org/2001/04/xmlenc#sha256"/>
      <DigestValue>Ro3TTF3+9k3a3fyHcF/TJ/Mt68godkQE/cqABL3wb3U=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xx2FBFH73/8vawjzXmyyy0JlCtSqsHu+E557W9l+RG0=</DigestValue>
    </Reference>
    <Reference Type="http://www.w3.org/2000/09/xmldsig#Object" URI="#idValidSigLnImg">
      <DigestMethod Algorithm="http://www.w3.org/2001/04/xmlenc#sha256"/>
      <DigestValue>uusaHZ/6EtwhDklAk1tRoYSV6MklT7u0V3TXf3Mdm+M=</DigestValue>
    </Reference>
    <Reference Type="http://www.w3.org/2000/09/xmldsig#Object" URI="#idInvalidSigLnImg">
      <DigestMethod Algorithm="http://www.w3.org/2001/04/xmlenc#sha256"/>
      <DigestValue>HhBjaJ4eIZMq+i3dtaJLOLMLIx9xeK2CAQHRUItJNtk=</DigestValue>
    </Reference>
  </SignedInfo>
  <SignatureValue>dhNyQU8nsB6MP/qJPb6mT+CKG6clEyFqCH7QQed9DLNRHwiCp4OKLmCnHJbV6CzHsETNh+20jPDg
GFjDRU4s61+eOgLCFqsegLuiyubNZ5jlw6m+ZGR6zFC3ZFgb8EK6TPkzqUa/L04NfMG3lQedzi/P
UfbF4s0sTCqJ6vcJdmuqiZGvoSL6SKPzywXncA0TeahdiTNajimLejS8DfEQRHkL/aLO/bKparUL
Ho/hN3khYv3nF/nr0H4idbc52EuoNC/L8uqq6whTb/Dm1JQ+yVB5OZPw29q51DOd4qBKH/CDCJmA
A/7t3BwK+ep5cBXZjMs3ZZG3WrRAebMMX+l+hg==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ljxROWpKXZsH5kuX1Cv+ZSzgzsO8AdZeSiUd7bSPfBw=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ErR5y+k1Axm/MrchhKuKLrt+Vx0sKGxpEP5Y3Lv65Zk=</DigestValue>
      </Reference>
      <Reference URI="/xl/media/image1.emf?ContentType=image/x-emf">
        <DigestMethod Algorithm="http://www.w3.org/2001/04/xmlenc#sha256"/>
        <DigestValue>ljgDW3UamSIZ0LO9V17sMX7xdRrRycQ3k8Fc9R3Leas=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sharedStrings.xml?ContentType=application/vnd.openxmlformats-officedocument.spreadsheetml.sharedStrings+xml">
        <DigestMethod Algorithm="http://www.w3.org/2001/04/xmlenc#sha256"/>
        <DigestValue>X+3wyeXhct0GLDvs0G1BiSCHqOVQ0320ungqiQ3rOdw=</DigestValue>
      </Reference>
      <Reference URI="/xl/styles.xml?ContentType=application/vnd.openxmlformats-officedocument.spreadsheetml.styles+xml">
        <DigestMethod Algorithm="http://www.w3.org/2001/04/xmlenc#sha256"/>
        <DigestValue>Od8zONxuT8UpKRzyUv4Au5f8zTVvCn3WJuuN8d/shqA=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sXtXgIUbcUALemb4iPBis8wHvL29L9h/MMFErYJPMgk=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td7rFABf2CVe+SzVwM0jFqVt2VHAdPjstJenFc3Pqmg=</DigestValue>
      </Reference>
      <Reference URI="/xl/worksheets/sheet2.xml?ContentType=application/vnd.openxmlformats-officedocument.spreadsheetml.worksheet+xml">
        <DigestMethod Algorithm="http://www.w3.org/2001/04/xmlenc#sha256"/>
        <DigestValue>emBOlvDjX51Yqi8McDdwIpHInSuzBrpLDwUSVl+XrHU=</DigestValue>
      </Reference>
      <Reference URI="/xl/worksheets/sheet3.xml?ContentType=application/vnd.openxmlformats-officedocument.spreadsheetml.worksheet+xml">
        <DigestMethod Algorithm="http://www.w3.org/2001/04/xmlenc#sha256"/>
        <DigestValue>GTpmr9nv1z17exntu6vZSF2p3z2DJ/Ikrfve64MGO5g=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2023-02-06T11:26:35Z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{4E1DB461-D255-433B-8442-2BCF1A9C2B75}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2023-02-06T11:26:35Z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n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K5u1MszALjNMwLO/Cd23GKed4jLMwAGCgrpAAAAAPjqZQL46mUCdq6ubgAAAADYCLoJfMszAgAAAAAAAAAAAAAAAAAAAACw72UCAAAAAAAAAAAAAAAAAAAAAAAAAAAAAAAAAAAAAAAAAAAAAAAA4sHa8AAAAAAozTMC6fsndgAAMwIAAAAA9fsndmJPXvH1////AAAAAAAAAAAAAAAAkAEAAA5OXvHEyzMC3a+AdgAAknW4yzMCAAAAAMDLMwIAAAAAAAAAAGG4f3YAAAAACQAAANjMMwLYzDMCAAIAAPz///8BAAAAAAAAAAAAAAAAAAAAAAAAAAAAAABQibUJZHYACAAAAAAlAAAADAAAAAEAAAAYAAAADAAAAAAAAAISAAAADAAAAAEAAAAeAAAAGAAAAMkAAAAEAAAA9wAAABEAAAAlAAAADAAAAAEAAABUAAAAfAAAAMoAAAAEAAAA9QAAABAAAAABAAAAAIDUQbSX1EHKAAAABAAAAAgAAABMAAAAAAAAAAAAAAAAAAAA//////////9cAAAAMgAvADY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CAAAADEGqkXAABlAr0tVG3FCscZdlna8FihawIoAgAA0AdhAggCAADQB2ECZAAAALRaMwIIAgAAIOWoFwgq2BdAur8XAAAAAAAAAAAAAGECAgAAAAAAAABBAAAAAABhAnwCYQIAAAAA/AEAAPwTYQIAAAAAAABlAvgTYQIAAJp3eFQzAq5emncIGakXrl6adwAAAAAAAAAAOBlmAjgZZgKMVDMCHy9IbQAAZQIAAAAA/AEAAJxUMwLdLkhtAAAAAAcAAAAAAAAAYbh/dvwBAAAHAAAAxFUzAsRVMwIAAgAA/P///wEAAAAAAAAAAAAAAAAAAABQib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kXaFQzAkxWMwLO/Cd2/JtlAgAAAADVCQqOOwAAAP8HAAAAAAAABQAAABsPAADggU4TAAAAAJDm3RcAAAAA4MYBASAcsBcAAAAAkObdF7CSWW0DAAAAuJJZbQEAAACoi8QXvGqMbb0tVG3FCscZdlna8FihawK8VTMC6fsndgAAMwICAAAA9fsndrRaMwLg////AAAAAAAAAAAAAAAAkAEAAAAAAAEAAAAAYQByAGkAYQBsAAAAAAAAAAAAAAAAAAAABgAAAAAAAABhuH92AAAAAAYAAABsVTMCbFUzAgACAAD8////AQAAAAAAAAAAAAAAAAAAAFCJtQnwxId3ZHYACAAAAAAlAAAADAAAAAMAAAAYAAAADAAAAAAAAAISAAAADAAAAAEAAAAWAAAADAAAAAgAAABUAAAAVAAAAAoAAAAnAAAAHgAAAEoAAAABAAAAAIDUQbSX1EEKAAAASwAAAAEAAABMAAAABAAAAAkAAAAnAAAAIAAAAEsAAABQAAAAWAAK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TMCraYodnYMAADopDMCnxIhkp8SkgAAAAAA/////3YMqv//////6BgAAAqqCgCgQekXAAAAAJ8Skv//////6BgAACGSAQAgBHIiAAAAAJw9AXd5RCZ2nxIhktR1xhcBAAAA/////wAAAAAkX/4XVKkzAgAAAAAkX/4XAADPF4pEJnYgBHIinxIhkgEAAADUdcYXJF/+FwAAAAAAAAAAnxKSAFSpMwKfEpL//////+gYAAAhkgEAIARyIgAAAACOJCp2nxIhkhDPwRcIAAAA/////wAAAAAQAAAAAwEAAEkmAAAcAAABnxIhkiw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R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ubtTLMwC4zTMCzvwndtxinneIyzMABgoK6QAAAAD46mUC+OplAnaurm4AAAAA2Ai6CXzLMwIAAAAAAAAAAAAAAAAAAAAAsO9lAgAAAAAAAAAAAAAAAAAAAAAAAAAAAAAAAAAAAAAAAAAAAAAAAOLB2vAAAAAAKM0zAun7J3YAADMCAAAAAPX7J3ZiT17x9f///wAAAAAAAAAAAAAAAJABAAAOTl7xxMszAt2vgHYAAJJ1uMszAgAAAADAyzMCAAAAAAAAAABhuH92AAAAAAkAAADYzDMC2MwzAgACAAD8////AQAAAAAAAAAAAAAAAAAAAAAAAAAAAAAAUIm1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GqkXAABlAr0tVG3FCscZdlna8FihawIoAgAA0AdhAggCAADQB2ECZAAAALRaMwIIAgAAIOWoFwgq2BdAur8XAAAAAAAAAAAAAGECAgAAAAAAAABBAAAAAABhAnwCYQIAAAAA/AEAAPwTYQIAAAAAAABlAvgTYQIAAJp3eFQzAq5emncIGakXrl6adwAAAAAAAAAAOBlmAjgZZgKMVDMCHy9IbQAAZQIAAAAA/AEAAJxUMwLdLkhtAAAAAAcAAAAAAAAAYbh/dvwBAAAHAAAAxFUzAsRVMwIAAgAA/P///wEAAAAAAAAAAAAAAAAAAABQibUJ8MSH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kXaFQzAkxWMwLO/Cd2/JtlAgAAAADVCQqOOwAAAP8HAAAAAAAABQAAABsPAADggU4TAAAAAJDm3RcAAAAA4MYBASAcsBcAAAAAkObdF7CSWW0DAAAAuJJZbQEAAACoi8QXvGqMbb0tVG3FCscZdlna8FihawK8VTMC6fsndgAAMwICAAAA9fsndrRaMwLg////AAAAAAAAAAAAAAAAkAEAAAAAAAEAAAAAYQByAGkAYQBsAAAAAAAAAAAAAAAAAAAABgAAAAAAAABhuH92AAAAAAYAAABsVTMCbFUzAgACAAD8////AQAAAAAAAAAAAAAAAAAAAFCJtQnwxId3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TMCraYodnYMAADopDMCEhIhTRISTQAAAAAAXk5mbXYMqv//////6BgAAAqqCgCgQekXAAAAABISTf//////6BgAACFNAQAgBHIiAAAAAJw9AXd5RCZ2EhIhTdR1xhcBAAAA/////wAAAADI4v0XVKkzAgAAAADI4v0XAADPF4pEJnYgBHIiEhIhTQEAAADUdcYXyOL9FwAAAAAAAAAAEhJNAFSpMwISEk3//////+gYAAAhTQEAIARyIgAAAACOJCp2EhIhTTDMGRgRAAAA/////wAAAAAQAAAAAwEAAEkmAAAcAAABEhIhTVYAAAAAAAAAAQAAAPDEh3d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 (2)</vt:lpstr>
      <vt:lpstr>Hastiqacucak (2)</vt:lpstr>
      <vt:lpstr>'Hamematakan  (2)'!Print_Area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2019-12-26T08:17:27Z</cp:lastPrinted>
  <dcterms:created xsi:type="dcterms:W3CDTF">2001-09-02T08:43:23Z</dcterms:created>
  <dcterms:modified xsi:type="dcterms:W3CDTF">2023-01-24T08:25:55Z</dcterms:modified>
</cp:coreProperties>
</file>